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6/NAUJI/6662_Kelias 4201/Skelbimui/"/>
    </mc:Choice>
  </mc:AlternateContent>
  <xr:revisionPtr revIDLastSave="4" documentId="13_ncr:1_{52EC3879-CECF-4C4E-90F7-B1B6B7E777A2}" xr6:coauthVersionLast="47" xr6:coauthVersionMax="47" xr10:uidLastSave="{824840A5-1F62-462D-B5CD-B45FEC22FBE5}"/>
  <bookViews>
    <workbookView xWindow="-110" yWindow="-110" windowWidth="19420" windowHeight="10300" activeTab="3" xr2:uid="{6BC1EAF5-0D01-43F1-AE22-A39552859E42}"/>
  </bookViews>
  <sheets>
    <sheet name="P24-004-4201 S" sheetId="4" r:id="rId1"/>
    <sheet name="P24-004-4201 SK" sheetId="1" r:id="rId2"/>
    <sheet name="P24-004-4201 TD" sheetId="5" r:id="rId3"/>
    <sheet name="Santrauka" sheetId="6"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7" i="4" l="1"/>
  <c r="G60" i="4"/>
  <c r="I60" i="4"/>
  <c r="G55" i="4"/>
  <c r="G32" i="1" l="1"/>
  <c r="G8" i="5"/>
  <c r="G7" i="4"/>
  <c r="G11" i="4"/>
  <c r="G27" i="5" l="1"/>
  <c r="G26" i="5"/>
  <c r="G25" i="5"/>
  <c r="G24" i="5"/>
  <c r="G23" i="5"/>
  <c r="G22" i="5"/>
  <c r="G20" i="5"/>
  <c r="G19" i="5"/>
  <c r="G35" i="5"/>
  <c r="G34" i="5"/>
  <c r="G33" i="5"/>
  <c r="G32" i="5"/>
  <c r="G31" i="5"/>
  <c r="G30" i="5"/>
  <c r="G29" i="5"/>
  <c r="G28" i="5"/>
  <c r="G21" i="5"/>
  <c r="G18" i="5"/>
  <c r="G17" i="5"/>
  <c r="G16" i="5"/>
  <c r="G15" i="5"/>
  <c r="G14" i="5"/>
  <c r="G13" i="5"/>
  <c r="G12" i="5"/>
  <c r="G11" i="5"/>
  <c r="G10" i="5"/>
  <c r="G9" i="5"/>
  <c r="G7" i="5"/>
  <c r="G6" i="5"/>
  <c r="G5" i="5"/>
  <c r="G34" i="4"/>
  <c r="I35" i="5" l="1"/>
  <c r="I28" i="5"/>
  <c r="I10" i="5"/>
  <c r="G36" i="5"/>
  <c r="C6" i="6" s="1"/>
  <c r="G14" i="4" l="1"/>
  <c r="G25" i="4"/>
  <c r="G54" i="4"/>
  <c r="G56" i="4"/>
  <c r="G24" i="4" l="1"/>
  <c r="G10" i="4"/>
  <c r="G27" i="4"/>
  <c r="G26" i="4"/>
  <c r="G23" i="4"/>
  <c r="G22" i="4"/>
  <c r="G28" i="4"/>
  <c r="G19" i="4"/>
  <c r="G9" i="4"/>
  <c r="G59" i="4"/>
  <c r="G58" i="4"/>
  <c r="G53" i="4"/>
  <c r="G52" i="4"/>
  <c r="G51" i="4"/>
  <c r="G50" i="4"/>
  <c r="G49" i="4"/>
  <c r="G48" i="4"/>
  <c r="G47" i="4"/>
  <c r="G46" i="4"/>
  <c r="G45" i="4"/>
  <c r="G44" i="4"/>
  <c r="G43" i="4"/>
  <c r="G42" i="4"/>
  <c r="G41" i="4"/>
  <c r="G40" i="4"/>
  <c r="G39" i="4"/>
  <c r="G38" i="4"/>
  <c r="G37" i="4"/>
  <c r="G36" i="4"/>
  <c r="G35" i="4"/>
  <c r="G33" i="4"/>
  <c r="G32" i="4"/>
  <c r="G31" i="4"/>
  <c r="G30" i="4"/>
  <c r="G29" i="4"/>
  <c r="G21" i="4"/>
  <c r="G20" i="4"/>
  <c r="G18" i="4"/>
  <c r="G17" i="4"/>
  <c r="G16" i="4"/>
  <c r="G15" i="4"/>
  <c r="G13" i="4"/>
  <c r="G12" i="4"/>
  <c r="G8" i="4"/>
  <c r="G6" i="4"/>
  <c r="G5" i="4"/>
  <c r="I59" i="4" l="1"/>
  <c r="I27" i="4"/>
  <c r="I53" i="4"/>
  <c r="I47" i="4"/>
  <c r="I21" i="4"/>
  <c r="G61" i="4"/>
  <c r="C4" i="6" s="1"/>
  <c r="G20" i="1" l="1"/>
  <c r="G13" i="1"/>
  <c r="G14" i="1"/>
  <c r="G10" i="1" l="1"/>
  <c r="G25" i="1"/>
  <c r="G26" i="1"/>
  <c r="G27" i="1"/>
  <c r="G21" i="1"/>
  <c r="G22" i="1"/>
  <c r="G24" i="1"/>
  <c r="G28" i="1"/>
  <c r="G35" i="1"/>
  <c r="G34" i="1"/>
  <c r="G33" i="1"/>
  <c r="G31" i="1"/>
  <c r="G17" i="1"/>
  <c r="G16" i="1"/>
  <c r="G36" i="1"/>
  <c r="G30" i="1"/>
  <c r="G29" i="1"/>
  <c r="G23" i="1"/>
  <c r="G19" i="1"/>
  <c r="G18" i="1"/>
  <c r="G8" i="1"/>
  <c r="G9" i="1"/>
  <c r="G11" i="1"/>
  <c r="G12" i="1"/>
  <c r="G15" i="1"/>
  <c r="G7" i="1"/>
  <c r="G6" i="1"/>
  <c r="I31" i="1" l="1"/>
  <c r="I36" i="1"/>
  <c r="I29" i="1"/>
  <c r="I23" i="1"/>
  <c r="I17" i="1"/>
  <c r="G5" i="1" l="1"/>
  <c r="I6" i="1" s="1"/>
  <c r="G37" i="1" l="1"/>
  <c r="C5" i="6" s="1"/>
  <c r="C7" i="6" s="1"/>
</calcChain>
</file>

<file path=xl/sharedStrings.xml><?xml version="1.0" encoding="utf-8"?>
<sst xmlns="http://schemas.openxmlformats.org/spreadsheetml/2006/main" count="535" uniqueCount="228">
  <si>
    <t>Eilės Nr.</t>
  </si>
  <si>
    <t>Darbo pavadinimas, aprašymas</t>
  </si>
  <si>
    <t>Mato vnt.</t>
  </si>
  <si>
    <t>Kiekis</t>
  </si>
  <si>
    <t>Iš viso, Eur be PVM</t>
  </si>
  <si>
    <t>m2</t>
  </si>
  <si>
    <t>m3</t>
  </si>
  <si>
    <t>m</t>
  </si>
  <si>
    <t>6.1</t>
  </si>
  <si>
    <t>1.1</t>
  </si>
  <si>
    <t>1.2</t>
  </si>
  <si>
    <t>2.1</t>
  </si>
  <si>
    <t>2.2</t>
  </si>
  <si>
    <t>2.3</t>
  </si>
  <si>
    <t>2.4</t>
  </si>
  <si>
    <t>2.5</t>
  </si>
  <si>
    <t>2.6</t>
  </si>
  <si>
    <t>2.7</t>
  </si>
  <si>
    <t>2.8</t>
  </si>
  <si>
    <t>2.9</t>
  </si>
  <si>
    <t>4.1</t>
  </si>
  <si>
    <t>4.2</t>
  </si>
  <si>
    <t>4.3</t>
  </si>
  <si>
    <t>4.4</t>
  </si>
  <si>
    <t>5.1</t>
  </si>
  <si>
    <t>5.2</t>
  </si>
  <si>
    <t>5.3</t>
  </si>
  <si>
    <t>5.4</t>
  </si>
  <si>
    <t>6.2</t>
  </si>
  <si>
    <t>6.3</t>
  </si>
  <si>
    <t>6.4</t>
  </si>
  <si>
    <t>6.5</t>
  </si>
  <si>
    <t>3.1</t>
  </si>
  <si>
    <t>3.2</t>
  </si>
  <si>
    <t>3.3</t>
  </si>
  <si>
    <t>3.4</t>
  </si>
  <si>
    <t>3.5</t>
  </si>
  <si>
    <t>4.5</t>
  </si>
  <si>
    <t>Skyrius</t>
  </si>
  <si>
    <t>Iš viso skyriuje 1, Eur be PVM</t>
  </si>
  <si>
    <t>Iš viso skyriuje 2, Eur be PVM</t>
  </si>
  <si>
    <t>Iš viso skyriuje 3, Eur be PVM</t>
  </si>
  <si>
    <t>Iš viso skyriuje 4, Eur be PVM</t>
  </si>
  <si>
    <t>Iš viso skyriuje 5, Eur be PVM</t>
  </si>
  <si>
    <t>Iš viso skyriuje 6, Eur be PVM</t>
  </si>
  <si>
    <t>IŠ VISO ŽINIARAŠTYJE 1, EUR BE PVM</t>
  </si>
  <si>
    <t>1. Ardymo darbai</t>
  </si>
  <si>
    <t>Esamų metalinių konstrukcijų, neturinčių vertingųjų savybių, išardymas ir išvežimas</t>
  </si>
  <si>
    <t>Betono, neturinčių vertingųjų savybių, išardymas ir išvežimas</t>
  </si>
  <si>
    <t>2. Gelžbetoninio rėmo įrengimas</t>
  </si>
  <si>
    <t>Pamatų duobių iškasimas ir grunto išvežimas</t>
  </si>
  <si>
    <t>Skaldos pagrindo sluoksnis h=20 cm</t>
  </si>
  <si>
    <t>Gręžtinių polių Ø450 įrengimas:
polių skaičius - 14 vnt.
betonas C30/37 XC2 - 22,3 m3
armatūra B500B - 2982 kg</t>
  </si>
  <si>
    <t>Krantinių atramų įrengimas:
betonas C35/45 XC4 XD3 XF4 - 28,9 m3
armatūra B500B - 3213 kg</t>
  </si>
  <si>
    <t>Perdangos įrengimas
betonas C35/45 XC4 XD3 XF4</t>
  </si>
  <si>
    <t>Armatūros karkasų įrengimas perdangoje
armatūra B500B</t>
  </si>
  <si>
    <t>Surenkamų g/b gulekšnių įrengimas:
surenkamų g/b gulekšnių įrengimas, betonas C30/37 XC2 XF2 - 4 m3
monolitinis betonas C30/37 XC2 XF2 - 0,3 m3
skaldos pagrindas, h=400 mm - 6,0 m3</t>
  </si>
  <si>
    <t>Surenkamų g/b pereinamųjų plokščių įrengimas:
betonas C30/37 XC2 XF2 - 13,1 m3</t>
  </si>
  <si>
    <t>Atramų užpylimas gerai sutankintu drenuojančiu gruntu</t>
  </si>
  <si>
    <t>t</t>
  </si>
  <si>
    <t>vnt</t>
  </si>
  <si>
    <t>Išlyginamasis betono C20/25 XC2 XF2 sluoksnis
hvid=100 mm
armatūra B500B - 267 kg</t>
  </si>
  <si>
    <t>3. Kelio dangos ant perdangos įrengimas</t>
  </si>
  <si>
    <t>Hidroizoliacijos 2 sl. Įrengimas</t>
  </si>
  <si>
    <t>Asfaltbetonio danga – apatinis sluoksnis AC 16 AS,
h=40 mm
dangos pagruntavimas bitumine emulsija - 33,6 m2</t>
  </si>
  <si>
    <t>4. Kelio dangos virš pereinamųjų plokščių įrengimas</t>
  </si>
  <si>
    <t>4.6</t>
  </si>
  <si>
    <t>5. Kitų tilto elementų įrengimas</t>
  </si>
  <si>
    <t>Atitvarų borto paviršių padengimas apsaugine danga</t>
  </si>
  <si>
    <t>Paviršių besiliečiančių su gruntu padengimas teptine
hidroizoliacija 2 kartus</t>
  </si>
  <si>
    <t>6. Baigiamieji darbai</t>
  </si>
  <si>
    <t>Plieniniai apsauginiai atitvarai:	
H1-W2-A, aukštis nemažesnis nei 1,1 m</t>
  </si>
  <si>
    <t>Šlaitų planiravimas</t>
  </si>
  <si>
    <t>Plotų rekultivacija, paskleidžiant dirvožemį, h=20 cm ir apsėjant žole</t>
  </si>
  <si>
    <t>Raudonų keramikinių stulpelių liekanų perkėlimas ant atitvarų bortų</t>
  </si>
  <si>
    <t>Podanginės drenažinės juostos įrengimas</t>
  </si>
  <si>
    <t>3.6</t>
  </si>
  <si>
    <t>1. Paruošiamieji darbai</t>
  </si>
  <si>
    <t>Kelio ašinės linijos ir kelio juostos nužymėjimas</t>
  </si>
  <si>
    <t>km</t>
  </si>
  <si>
    <t>m²</t>
  </si>
  <si>
    <t>vnt.</t>
  </si>
  <si>
    <t>2. Žemės sankasa</t>
  </si>
  <si>
    <t>m³</t>
  </si>
  <si>
    <t>Esamo grunto kasimas ekskavatoriais, grunto pakrovimas ir pervežimas į pakopų įrengimo vietas ir pakopų įrengimas</t>
  </si>
  <si>
    <t>Esamo grunto kasimas ekskavatoriais, grunto pakrovimas ir pervežimas į užpylimų įrengimo vietas ir užpylimų įrengimas</t>
  </si>
  <si>
    <t>Grunto kasimas ekskavatoriais, grunto pakrovimas ir pervežimas į rangovo pasirinktą vietą</t>
  </si>
  <si>
    <t>Žemės sankasos, lovio dugno, griovių ir šlaitų planiravimas</t>
  </si>
  <si>
    <t>Tranšėjos kasimas, grunto pakrovimas ir išvežimas į rangovo pasirinktą vietą</t>
  </si>
  <si>
    <t>Iš viso skyriuje 2, 
Eur be PVM</t>
  </si>
  <si>
    <t>Skaldos pagrindo sluoksnio iš nesurištų mineralinių medžiagų mišinio 0/45 įrengimas, h=0,20 m</t>
  </si>
  <si>
    <t>Dangos pagruntavimas panaudojant bituminę emulsiją</t>
  </si>
  <si>
    <t>Šiurkštinimas skaldyta mineraline medžiaga fr. 2/5, 1,5 kg/m²</t>
  </si>
  <si>
    <t>Viršutinis kelkraščio sluoksnio įrengimas iš skaldažolės, kai 85 %, sudaro skaldytų mineralinių medžiagų mišinys fr. 5/22 ir 15 % - augalinio grunto mišinys su žolės sėklomis, h≥0,08 m</t>
  </si>
  <si>
    <t>Apsauginio šalčiui atsparaus sluoksnio įrengimas, h≥0,74 m</t>
  </si>
  <si>
    <t>Viršutinio dangos sluoksnio įrengimas iš AC 16 PD, h=0,06 m</t>
  </si>
  <si>
    <t>Siūlės "karštas prie šalto" įrengimas, 400 g/cm</t>
  </si>
  <si>
    <t>Projektuojamų kelkraščių sklandus suvedimas su esamais</t>
  </si>
  <si>
    <t>Projektuojamos asfalto dangos konstrukcijos suvedimas su esama ruožo pradžioje ir pabaigoje</t>
  </si>
  <si>
    <t>Iš viso skyriuje 3, 
Eur be PVM</t>
  </si>
  <si>
    <t>Iš viso skyriuje 5, 
Eur be PVM</t>
  </si>
  <si>
    <t>5. Vandens pralaidos nuovažoje įrengimas</t>
  </si>
  <si>
    <t>Smėlio sluoksnio įrengimas, h=0,15 m</t>
  </si>
  <si>
    <t>Užpilo grunto įrengimas</t>
  </si>
  <si>
    <t>5.5</t>
  </si>
  <si>
    <t>Geotekstilės ≥150 g/m2 įrengimas</t>
  </si>
  <si>
    <t>5.6</t>
  </si>
  <si>
    <t>Betoninių antgalių d400 pralaidoms įrengimas</t>
  </si>
  <si>
    <t>6. Kelio apstatymas ir saugaus eismo organizavimas</t>
  </si>
  <si>
    <t>A grupės signalinių stulpelių pastatymas</t>
  </si>
  <si>
    <t>Apsauginių kelio atitvarų įrengimas</t>
  </si>
  <si>
    <t>Apsauginių kelio atitvarų PGK įrengimas</t>
  </si>
  <si>
    <t>Ženklinimo tipas 1.1 (linijos plotis 0,12 m) siaura ištisinė linija (iš polimerinių medžiagų)</t>
  </si>
  <si>
    <t>Iš viso skyriuje 6, 
Eur be PVM</t>
  </si>
  <si>
    <t>Esamos PVC d400 pralaidos demontavimas ir išvežimas į rangovo pasirinktą vietą</t>
  </si>
  <si>
    <t>Signalinių stulpelių demontavimas ir išvežimas (A tipo)</t>
  </si>
  <si>
    <t>Šlaitų ir planiruotų pakelės plotų tvirtinimas 10 cm storio dirvožemio sluoksniu, užsėjant žole (žolės sėklomis).</t>
  </si>
  <si>
    <t>Griovių tvirtinimas skalda fr. 16/32, h=0,10 m</t>
  </si>
  <si>
    <t>Žemės sankasos gruntų sustiprinimas h=0,15 m</t>
  </si>
  <si>
    <t>Pastaba: Teikėjas pildo pasirinktinai I arba II dangos konstrukcijos variantą</t>
  </si>
  <si>
    <t>Dirvožemio sluoksnio (h=0,20m) kasimas ekskavatoriais, pakrovimas į autosavivarčius, pervežimas į laikiną sandėliavimo aikštelę ir darbas joje</t>
  </si>
  <si>
    <t>Žvyro pagrindo sluoksnio 0/32 įrengimas (hvid=0,12 m)</t>
  </si>
  <si>
    <t>Dirvožemio atstatymas</t>
  </si>
  <si>
    <t>Apsauginio šalčiui atsparaus sluoksnio įrengimas (h≥0,38 m)</t>
  </si>
  <si>
    <t xml:space="preserve">Asfalto pagrindo sluoksnio įrengimas iš mišinio AC 22 PN (su kelių bitumu 70/100), h=0,08 m </t>
  </si>
  <si>
    <t>Viršutinio asfalto sluoksnio įrengimas iš mišinioAC 11 VN (su kelių bitumu 70/100), h=0,04 m</t>
  </si>
  <si>
    <t>Šalčiui nejautrių medžiagų sluoksnio įrengimas (h≥0,33 m)</t>
  </si>
  <si>
    <t>3. Laikino apvažiavimo įrengimas</t>
  </si>
  <si>
    <t xml:space="preserve">Plastikinių d400 pralaidų po nuovažomis įrengimas </t>
  </si>
  <si>
    <t>Ženklinimo tipas 1.6 (linijos plotis 0,12 m) siaura ištisinė linija (iš polimerinių medžiagų)</t>
  </si>
  <si>
    <t>Ženklinimo tipas 1.17  krypties rodyklės (iš polimerinių medžiagų)</t>
  </si>
  <si>
    <t>1.3</t>
  </si>
  <si>
    <t>1.4</t>
  </si>
  <si>
    <t>1.5</t>
  </si>
  <si>
    <t>1.6</t>
  </si>
  <si>
    <t>4.7</t>
  </si>
  <si>
    <t>Asfalto dangos išardymas/nufrezavimas (frezuojant dangas iki 0,10 m), pakrovimas ir išvežimas į rangovo pasirinktą vietą (grįžtamoji medžiaga)</t>
  </si>
  <si>
    <t>Skaldos pagrindo sluoksnio iš nesurištų mineralinių medžiagų mišinio 0/45 įrengimas, h=0,25 m</t>
  </si>
  <si>
    <t>Esamų kelio atitvarų išardymas, pakrovimas ir išvežimas</t>
  </si>
  <si>
    <t>Iš viso skyriuje 4, 
Eur be PVM</t>
  </si>
  <si>
    <t>II gr. grunto kasimas ekskavatoriais, pakrovimas į autosavivarčius, pervežimas į statybvietę ir darbas joje (pylimo įrengimas)</t>
  </si>
  <si>
    <t>3.7</t>
  </si>
  <si>
    <t>Laikinos vandens pralaidos d800 mm ant natūralių pagrindų įrengimas ir demontavimas</t>
  </si>
  <si>
    <t>II gr. grunto kasimas ekskavatoriais, pakrovimas į autosavivarčius, pervežimas į laikiną sandėliavimo aikštelę ir darbas joje</t>
  </si>
  <si>
    <t>Asfalto sluoksnis iš mišinio SMA 8 S, h=20 mm
dangos pagruntavimas bitumine emulsija - 33,6 m2</t>
  </si>
  <si>
    <t>Asfaltbetonio danga – viršutinis sluoksnis AC 11 VN,
h=40 mm
šiurkštinimas skaldyta mineraline medžiaga fr. 2/5, 1,5 kg/m2 - 33,6 m2
sandarinimo juosta tarp betoninių konstrukcijų ir asfaltbetonio - 9,6 m</t>
  </si>
  <si>
    <t>Asfalto sluoksnis iš mišinio SMA 8 S, h=20 mm
dangos pagruntavimas bitumine emulsija - 57 m2</t>
  </si>
  <si>
    <t>Asfaltbetonio danga – viršutinis sluoksnis AC 11 VN,
h=40 mm
šiurkštinimas skaldyta mineraline medžiaga fr. 2/5, 1,5 kg/m2 - 57 m2
sandarinimo juosta tarp betoninių konstrukcijų ir asfaltbetonio - 13,3 m</t>
  </si>
  <si>
    <t>Metalinių ažūrinių tvorelių perkėlimas ant atitvarų bortų
inkarinis strypas L = 150 mm - 4 vnt.</t>
  </si>
  <si>
    <t>Grunto kasimas, pakrovimas ir išvežimas rangovo pasirinktu atstumu į sandėliavimo aikštelę</t>
  </si>
  <si>
    <t>4. Kelio dangos konstrukcijos įrengimas (1 variantas)</t>
  </si>
  <si>
    <t>4. Kelio dangos konstrukcijos įrengimas (2 variantas)</t>
  </si>
  <si>
    <t>4. Kelio dangos konstrukcijos įrengimas (nuovažos)</t>
  </si>
  <si>
    <t xml:space="preserve">7. Išpildomoji nuotrauka </t>
  </si>
  <si>
    <t>7.1</t>
  </si>
  <si>
    <t>Kadastrinių matavimų bylos parengimas ir (ar) įregistruoto kelio ruožo į kurį patenka statinys, kadastrinės bylos patikslinimas</t>
  </si>
  <si>
    <t>kompl.</t>
  </si>
  <si>
    <t>Iš viso skyriuje 7, 
Eur be PVM</t>
  </si>
  <si>
    <t>1. Betoninių paviršių ir konstrukcijų tvarkyba</t>
  </si>
  <si>
    <t>Nuardomas ir pašalinamas suiręs apsauginio betono sluoksnis.</t>
  </si>
  <si>
    <t>Paviršius nuvalomas vieliniais šepečiais ir nuplaunamas stipria vandens srove</t>
  </si>
  <si>
    <t>Atramų antgalių paviršius sudrėkinamas ir padengiamas gruntu.</t>
  </si>
  <si>
    <t>Atramų antgalių paviršius padengiamai remontiniu mišiniu. Sluoksnio storis 30-80 mm.</t>
  </si>
  <si>
    <t>Paviršius gerai sudrėkinamas ir padengiamas smulkiagrūdžiu 2-10 mm storio sluoksnio remontiniu glaistu. .Paviršius hidrofobizuojamas.</t>
  </si>
  <si>
    <t xml:space="preserve">2. Akmenų mūro tvarkyba </t>
  </si>
  <si>
    <t>Akmenų mūras nuvalomas nuo apaugusios žolės, kitos augmenijos ir nuplaunamos aukšto slėgio vandens srove.</t>
  </si>
  <si>
    <t>Pažeistos mūro siūlės išvalomos mechaniškai, išplaunamos aukšto slėgio vandens srove.</t>
  </si>
  <si>
    <t>Atstatomos akmens mūro netektys.</t>
  </si>
  <si>
    <t>Siūlės suremontuojamos kalkių siūlių remontiniu skiediniu.</t>
  </si>
  <si>
    <t>Akmenų mūras restauruojamas, impregnuojamas ir hidrofobizuojamas.</t>
  </si>
  <si>
    <t>Stulpelių liekanų mūras nuvalomas ir nuplaunamos aukšto slėgio vandens srove.</t>
  </si>
  <si>
    <t>Stulpelių liekanų viršus sudrėkinamas ir padengiamas gruntu.</t>
  </si>
  <si>
    <t>2.10</t>
  </si>
  <si>
    <t>Stulpelių liekanų viršus padengiamas 30 mm storio remontiniu mišiniu.</t>
  </si>
  <si>
    <t>2.11</t>
  </si>
  <si>
    <t>Stulpelių liekanos konservuojamos ir hidrofobizuojamos.</t>
  </si>
  <si>
    <r>
      <t xml:space="preserve">Metalinės </t>
    </r>
    <r>
      <rPr>
        <sz val="11"/>
        <color rgb="FF333332"/>
        <rFont val="Times New Roman"/>
        <family val="1"/>
        <charset val="186"/>
      </rPr>
      <t>perdangų sijos su įrašu „BURBACH 30 NP</t>
    </r>
    <r>
      <rPr>
        <sz val="11"/>
        <color rgb="FF000000"/>
        <rFont val="Times New Roman"/>
        <family val="1"/>
        <charset val="186"/>
      </rPr>
      <t xml:space="preserve"> nusmėliuojamas, nuvalomas nuo rūdžių,</t>
    </r>
  </si>
  <si>
    <t>Ilgai nelaukiant po nuvalymo (tam, kad nepradėtų koroduoti) nutepama epoksidiniu antikoroziniu  gruntu.</t>
  </si>
  <si>
    <t>Sijos padengiamos juodos spalvos UV atspariais poliuretaniniais dažais skirtais dažyti metalą išorėje.</t>
  </si>
  <si>
    <r>
      <t xml:space="preserve">Metalinės kniedytos </t>
    </r>
    <r>
      <rPr>
        <sz val="11"/>
        <color rgb="FF333332"/>
        <rFont val="Times New Roman"/>
        <family val="1"/>
        <charset val="186"/>
      </rPr>
      <t xml:space="preserve">tvorelės ir jų turėklai </t>
    </r>
    <r>
      <rPr>
        <sz val="11"/>
        <color rgb="FF000000"/>
        <rFont val="Times New Roman"/>
        <family val="1"/>
        <charset val="186"/>
      </rPr>
      <t xml:space="preserve"> nusmėliuojami, nuvalomi nuo rūdžių, ištiesinami, suremontuojami.</t>
    </r>
  </si>
  <si>
    <t>Ilgai nelaukiant po nuvalymo, nutepama epoksidiniu antikoroziniu  gruntu.</t>
  </si>
  <si>
    <t>Tvorelės gaminiai padengiami baltos, turėklai raudonos spalvos UV atsparias poliuretaniniais dažais skirtais dažyti metalą išorėje,.</t>
  </si>
  <si>
    <t>Pastoliai prie tilto  h=2,5 m.</t>
  </si>
  <si>
    <t>Iš viso skyriuje 1, 
Eur be PVM</t>
  </si>
  <si>
    <t xml:space="preserve">3. Metalo elementų tvarkyba </t>
  </si>
  <si>
    <t xml:space="preserve">ŠR ir PV krantinių atramų antgalių paviršiaus nuvalymas, pašalinant purvą, dulkes, augalinis kerpių ir velėnų sluoksnį. </t>
  </si>
  <si>
    <t>Stulpelių mūras nuvalomas ir nuplaunamos aukšto slėgio vandens srove.</t>
  </si>
  <si>
    <t xml:space="preserve">Stulpeliai restauruojami atstatant plytų mūro netektis. </t>
  </si>
  <si>
    <t>Stulpelių viršus sudrėkinamas ir padengiamas gruntu.</t>
  </si>
  <si>
    <t>Stulpelių viršus padengiamas 30 mm storio remontiniu mišiniu.</t>
  </si>
  <si>
    <t>2.12</t>
  </si>
  <si>
    <t>2.13</t>
  </si>
  <si>
    <t>Stulpeliai hidrofobizuojami.</t>
  </si>
  <si>
    <t>2.14</t>
  </si>
  <si>
    <t>2.15</t>
  </si>
  <si>
    <t>2.16</t>
  </si>
  <si>
    <t>2.17</t>
  </si>
  <si>
    <t>2.18</t>
  </si>
  <si>
    <t>Asfaltbetonio danga – apatinis sluoksnis AC 22 PS,
h=80 mm
dangos pagruntavimas bitumine emulsija - 57 m2</t>
  </si>
  <si>
    <t>DARBŲ KIEKIŲ ŽINIARAŠČIŲ SANTRAUKA</t>
  </si>
  <si>
    <t>Darbų kiekių žin. nr.</t>
  </si>
  <si>
    <t>Žiniaraščio pavadinimas</t>
  </si>
  <si>
    <t>Vertė, EUR be PVM</t>
  </si>
  <si>
    <t>Konstrukcijų dalis</t>
  </si>
  <si>
    <t>Tvarkybos darbų dalis</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</si>
  <si>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</si>
  <si>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</si>
  <si>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</si>
  <si>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</si>
  <si>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t>
    </r>
    <r>
      <rPr>
        <b/>
        <sz val="10"/>
        <color rgb="FFFF0000"/>
        <rFont val="Times New Roman"/>
        <family val="1"/>
        <charset val="186"/>
      </rPr>
      <t>AB „Kelių priežiūra“ į Raseinių kelių tarnybos Pagrybio meistrija, Aušrinės g. 2, Iždonų k., Kaltinėnų sen., Šilalės r.</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</si>
  <si>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</si>
  <si>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</si>
  <si>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r>
      <t xml:space="preserve">Vieneto kaina, Eur be PVM  </t>
    </r>
    <r>
      <rPr>
        <b/>
        <sz val="11"/>
        <color rgb="FFFF0000"/>
        <rFont val="Times New Roman"/>
        <family val="1"/>
        <charset val="186"/>
      </rPr>
      <t>(pildo tiekėjas)</t>
    </r>
  </si>
  <si>
    <t xml:space="preserve">Pavienių (virš 32 cm) medžių kirtimas, kelmų pašalinimas ir išvežimas į rangovo pasirinktą vietą </t>
  </si>
  <si>
    <t>Grįžtamosios medžiagos – susandėliuota mediena (kainą pateikia tiekėjas, įvertinęs medienos būklę: ≥0,00 Eur/kompl. – kai mediena menkavertė ir skirta utilizavimui, t.y. vertinama, kiek kainuos utilizavimo išlaidos įrašant pilkame langelyje kainą su pliuso ženklu arba nuliniu įkainiu 0,00;   &lt;0,00 Eur/kompl – kai mediena nėra menkavertė ir gali būti parduota, t.y.pilkame langelyje  nurodoma kaina su minuso ženklu, tuomet atitinkamai sumažėja pasiūlymo kaina</t>
  </si>
  <si>
    <t>Nufrezuotas asfaltas (vieneto kaina yra lygi  5,99 Eur be PVM/t) (įvertinama su minuso ženklu, atitinkamai mažėja pasiūlymo kaina. Medžiagos atiteks rangovui)</t>
  </si>
  <si>
    <t>SPS priedas Nr. 16. II dalis.</t>
  </si>
  <si>
    <t>Susisiekimo dalis</t>
  </si>
  <si>
    <t>Valstybinės reikšmės rajoninio kelio Nr. 4201 Pagėgiai–Gudai–Sartininkai 8,275 km tilto per kanalą rekonstravimo projektas. Žin. Nr. 1. Susisiekimo dalis.</t>
  </si>
  <si>
    <t>Valstybinės reikšmės rajoninio kelio Nr. 4201 Pagėgiai–Gudai–Sartininkai 8,275 km tilto per kanalą rekonstravimo projektas. Žin. Nr. 2. Konstrukcijų dalis.</t>
  </si>
  <si>
    <t>Valstybinės reikšmės rajoninio kelio Nr. 4201 Pagėgiai–Gudai–Sartininkai 8,275 km tilto per kanalą rekonstravimo projektas. Žin. Nr. 3. Tvarkymo dalis.</t>
  </si>
  <si>
    <t>Į Specialiųjų pirkimų sąlygų priedą Nr. 5</t>
  </si>
  <si>
    <t>Skaldos sluoksnis virš pereinamųjų plokščių h=200 mm</t>
  </si>
  <si>
    <t>Išlyginamasis betono C20/25 XC2 XF2 sluoksnis
hvid=137 mm
armatūra B500B - 456 kg</t>
  </si>
  <si>
    <t>Požeminė vandens nuvedimo sistema prieigose:
PP D425 šulinėlių su dugnais ir ketinėmis grotelėmis D400 kl. įrengimas - 2,0 m
PVC D160 vamzdžiai - 4,2 m
surenkami betoniniai bordiūrai ant betono pagrindo sluoksnio - 3,0 m</t>
  </si>
  <si>
    <t>Lauko riedulių tvirtinimo ir latako įrengimas:
ištekamojo antgalio bloko įrengimas - 1 vnt.
latakų iš lauko riedulių Dvid=15 cm cemento skiedinyje įrengimas, h=20 cm - 2,3 m3
skalda - 3,9 m3
geotekstilė - 17 m2</t>
  </si>
  <si>
    <r>
      <t>Dirvožemio sluoksnio (h</t>
    </r>
    <r>
      <rPr>
        <vertAlign val="subscript"/>
        <sz val="11"/>
        <color theme="1"/>
        <rFont val="Times New Roman"/>
        <family val="1"/>
      </rPr>
      <t>vid</t>
    </r>
    <r>
      <rPr>
        <sz val="11"/>
        <color theme="1"/>
        <rFont val="Times New Roman"/>
        <family val="1"/>
        <charset val="186"/>
      </rPr>
      <t>.=0,20 m) kasimas ekskavatoriais, pakrovimas į autosavivarčius, pervežimas į laikiną sandėliavimo aikštelę ir darbas joje</t>
    </r>
  </si>
  <si>
    <t>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</si>
</sst>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0.00\ "/>
    <numFmt numFmtId="165" formatCode="0.0"/>
    <numFmt numFmtId="166" formatCode="0.000"/>
  </numFmts>
  <fonts count="24"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b/>
      <sz val="12"/>
      <color rgb="FF000000"/>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6"/>
      <color rgb="FFFF0000"/>
      <name val="Times New Roman"/>
      <family val="1"/>
      <charset val="186"/>
    </font>
    <font>
      <sz val="11"/>
      <color rgb="FF000000"/>
      <name val="Times New Roman"/>
      <family val="1"/>
      <charset val="186"/>
    </font>
    <font>
      <sz val="11"/>
      <color rgb="FF333332"/>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b/>
      <sz val="10"/>
      <color rgb="FFFF0000"/>
      <name val="Times New Roman"/>
      <family val="1"/>
      <charset val="186"/>
    </font>
    <font>
      <b/>
      <sz val="16"/>
      <color theme="1"/>
      <name val="Times New Roman"/>
      <family val="1"/>
      <charset val="186"/>
    </font>
    <font>
      <vertAlign val="subscript"/>
      <sz val="11"/>
      <color theme="1"/>
      <name val="Times New Roman"/>
      <family val="1"/>
    </font>
    <font>
      <i/>
      <sz val="11"/>
      <color rgb="FFFF0000"/>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0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171">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0" fontId="4" fillId="0" borderId="0" xfId="4" applyFont="1" applyAlignment="1">
      <alignment vertical="center"/>
    </xf>
    <xf numFmtId="0" fontId="8" fillId="0" borderId="0" xfId="0" applyFont="1" applyAlignment="1">
      <alignment vertical="center"/>
    </xf>
    <xf numFmtId="0" fontId="8" fillId="0" borderId="0" xfId="0" applyFont="1" applyAlignment="1">
      <alignment horizontal="left" vertical="center" wrapText="1"/>
    </xf>
    <xf numFmtId="164" fontId="5" fillId="4" borderId="1" xfId="0" applyNumberFormat="1" applyFont="1" applyFill="1" applyBorder="1" applyAlignment="1" applyProtection="1">
      <alignment horizontal="center" vertical="center"/>
      <protection locked="0"/>
    </xf>
    <xf numFmtId="0" fontId="4" fillId="0" borderId="0" xfId="4" applyFont="1" applyAlignment="1">
      <alignment vertical="center" wrapText="1"/>
    </xf>
    <xf numFmtId="0" fontId="8" fillId="0" borderId="0" xfId="0" applyFont="1" applyAlignment="1">
      <alignment vertical="center" wrapText="1"/>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4" fontId="4" fillId="0" borderId="0" xfId="3" applyNumberFormat="1" applyFont="1" applyAlignment="1">
      <alignment horizontal="center" vertical="center" wrapText="1"/>
    </xf>
    <xf numFmtId="0" fontId="4" fillId="0" borderId="0" xfId="4"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0" fontId="2" fillId="0" borderId="0" xfId="1" applyNumberFormat="1" applyFont="1" applyAlignment="1" applyProtection="1">
      <alignment horizontal="center" vertical="center" wrapText="1"/>
    </xf>
    <xf numFmtId="0" fontId="5" fillId="0" borderId="1" xfId="0" applyFont="1" applyBorder="1" applyAlignment="1">
      <alignment horizontal="center" vertical="center"/>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0" fontId="7" fillId="0" borderId="0" xfId="0" applyFont="1" applyAlignment="1">
      <alignment wrapText="1"/>
    </xf>
    <xf numFmtId="49" fontId="5"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Font="1" applyBorder="1" applyAlignment="1">
      <alignment horizontal="center" vertical="center"/>
    </xf>
    <xf numFmtId="4" fontId="4" fillId="4" borderId="3" xfId="3" applyNumberFormat="1" applyFont="1" applyFill="1" applyBorder="1" applyAlignment="1" applyProtection="1">
      <alignment horizontal="center" vertical="center" wrapText="1"/>
      <protection locked="0"/>
    </xf>
    <xf numFmtId="4" fontId="5" fillId="0" borderId="4"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Font="1" applyBorder="1" applyAlignment="1">
      <alignment horizontal="center" vertical="center"/>
    </xf>
    <xf numFmtId="4" fontId="4" fillId="4" borderId="8" xfId="3" applyNumberFormat="1" applyFont="1" applyFill="1" applyBorder="1" applyAlignment="1" applyProtection="1">
      <alignment horizontal="center" vertical="center" wrapText="1"/>
      <protection locked="0"/>
    </xf>
    <xf numFmtId="4" fontId="5" fillId="0" borderId="9" xfId="0" applyNumberFormat="1" applyFont="1" applyBorder="1" applyAlignment="1">
      <alignment horizontal="center" vertical="center" wrapText="1"/>
    </xf>
    <xf numFmtId="164" fontId="5" fillId="4" borderId="3" xfId="0" applyNumberFormat="1" applyFont="1" applyFill="1" applyBorder="1" applyAlignment="1" applyProtection="1">
      <alignment horizontal="center" vertical="center"/>
      <protection locked="0"/>
    </xf>
    <xf numFmtId="164" fontId="5" fillId="4" borderId="8" xfId="0" applyNumberFormat="1" applyFont="1" applyFill="1" applyBorder="1" applyAlignment="1" applyProtection="1">
      <alignment horizontal="center" vertical="center"/>
      <protection locked="0"/>
    </xf>
    <xf numFmtId="0" fontId="2" fillId="0" borderId="7" xfId="2" applyFont="1" applyBorder="1" applyAlignment="1" applyProtection="1">
      <alignment horizontal="center" vertical="center" wrapText="1"/>
    </xf>
    <xf numFmtId="0" fontId="2" fillId="0" borderId="8" xfId="2" applyFont="1" applyBorder="1" applyAlignment="1" applyProtection="1">
      <alignment horizontal="center" vertical="center" wrapText="1"/>
    </xf>
    <xf numFmtId="0" fontId="2" fillId="0" borderId="8" xfId="2" applyNumberFormat="1" applyFont="1" applyBorder="1" applyAlignment="1" applyProtection="1">
      <alignment horizontal="center" vertical="center" wrapText="1"/>
    </xf>
    <xf numFmtId="0" fontId="2" fillId="0" borderId="8" xfId="1" applyFont="1" applyBorder="1" applyAlignment="1" applyProtection="1">
      <alignment horizontal="center" vertical="center" wrapText="1"/>
    </xf>
    <xf numFmtId="0" fontId="2" fillId="0" borderId="9" xfId="1" applyFont="1" applyBorder="1" applyAlignment="1" applyProtection="1">
      <alignment horizontal="center" vertical="center" wrapText="1"/>
    </xf>
    <xf numFmtId="4" fontId="4" fillId="4" borderId="3" xfId="4" applyNumberFormat="1" applyFont="1" applyFill="1" applyBorder="1" applyAlignment="1" applyProtection="1">
      <alignment horizontal="center" vertical="center" wrapText="1"/>
      <protection locked="0"/>
    </xf>
    <xf numFmtId="4" fontId="4" fillId="4" borderId="8"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4" fillId="0" borderId="13" xfId="0" applyNumberFormat="1" applyFont="1" applyBorder="1" applyAlignment="1" applyProtection="1">
      <alignment horizontal="center" vertical="center" wrapText="1"/>
      <protection locked="0"/>
    </xf>
    <xf numFmtId="4" fontId="12" fillId="0" borderId="14" xfId="0" applyNumberFormat="1" applyFont="1" applyBorder="1" applyAlignment="1" applyProtection="1">
      <alignment horizontal="center" vertical="center"/>
      <protection locked="0"/>
    </xf>
    <xf numFmtId="4" fontId="12" fillId="0" borderId="0" xfId="0" applyNumberFormat="1" applyFont="1" applyAlignment="1" applyProtection="1">
      <alignment horizontal="center" vertical="center"/>
      <protection locked="0"/>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0" xfId="4" applyFont="1" applyAlignment="1">
      <alignment horizontal="right" vertical="center"/>
    </xf>
    <xf numFmtId="0" fontId="4" fillId="0" borderId="15" xfId="3" applyFont="1" applyBorder="1" applyAlignment="1">
      <alignment horizontal="center" vertical="center" wrapText="1"/>
    </xf>
    <xf numFmtId="4" fontId="4" fillId="0" borderId="14" xfId="3" applyNumberFormat="1" applyFont="1" applyBorder="1" applyAlignment="1">
      <alignment horizontal="center" vertical="center" wrapText="1"/>
    </xf>
    <xf numFmtId="49" fontId="5" fillId="0" borderId="16" xfId="0" applyNumberFormat="1" applyFont="1" applyBorder="1" applyAlignment="1">
      <alignment horizontal="center" vertical="center"/>
    </xf>
    <xf numFmtId="49" fontId="5" fillId="0" borderId="17" xfId="0" applyNumberFormat="1" applyFont="1" applyBorder="1" applyAlignment="1">
      <alignment horizontal="center" vertical="center"/>
    </xf>
    <xf numFmtId="49" fontId="5" fillId="0" borderId="18" xfId="0" applyNumberFormat="1" applyFont="1" applyBorder="1" applyAlignment="1">
      <alignment horizontal="center" vertical="center"/>
    </xf>
    <xf numFmtId="49" fontId="5" fillId="0" borderId="16" xfId="0" applyNumberFormat="1" applyFont="1" applyBorder="1" applyAlignment="1">
      <alignment horizontal="center" vertical="center" wrapText="1"/>
    </xf>
    <xf numFmtId="49" fontId="5" fillId="0" borderId="17" xfId="0" applyNumberFormat="1" applyFont="1" applyBorder="1" applyAlignment="1">
      <alignment horizontal="center" vertical="center" wrapText="1"/>
    </xf>
    <xf numFmtId="49" fontId="5" fillId="0" borderId="18" xfId="0"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49" fontId="11" fillId="0" borderId="7" xfId="0" applyNumberFormat="1" applyFont="1" applyBorder="1" applyAlignment="1">
      <alignment horizontal="center" vertical="center" wrapText="1"/>
    </xf>
    <xf numFmtId="0" fontId="2" fillId="0" borderId="18" xfId="2" applyFont="1" applyBorder="1" applyAlignment="1" applyProtection="1">
      <alignment horizontal="center" vertical="center" wrapText="1"/>
    </xf>
    <xf numFmtId="49" fontId="11" fillId="0" borderId="19" xfId="0" applyNumberFormat="1" applyFont="1" applyBorder="1" applyAlignment="1">
      <alignment horizontal="center" vertical="center" wrapText="1"/>
    </xf>
    <xf numFmtId="49" fontId="5" fillId="0" borderId="20" xfId="0" applyNumberFormat="1" applyFont="1" applyBorder="1" applyAlignment="1">
      <alignment horizontal="center" vertical="center"/>
    </xf>
    <xf numFmtId="49" fontId="5" fillId="0" borderId="21" xfId="0" applyNumberFormat="1" applyFont="1" applyBorder="1" applyAlignment="1">
      <alignment horizontal="center" vertical="center" wrapText="1"/>
    </xf>
    <xf numFmtId="0" fontId="5" fillId="0" borderId="21" xfId="0" applyFont="1" applyBorder="1" applyAlignment="1">
      <alignment horizontal="center" vertical="center"/>
    </xf>
    <xf numFmtId="4" fontId="4" fillId="4" borderId="21" xfId="4" applyNumberFormat="1" applyFont="1" applyFill="1" applyBorder="1" applyAlignment="1" applyProtection="1">
      <alignment horizontal="center" vertical="center" wrapText="1"/>
      <protection locked="0"/>
    </xf>
    <xf numFmtId="4" fontId="5" fillId="0" borderId="22" xfId="0" applyNumberFormat="1" applyFont="1" applyBorder="1" applyAlignment="1">
      <alignment horizontal="center" vertical="center" wrapText="1"/>
    </xf>
    <xf numFmtId="2" fontId="2" fillId="0" borderId="0" xfId="1" applyNumberFormat="1" applyFont="1" applyAlignment="1" applyProtection="1">
      <alignment horizontal="center" vertical="center" wrapText="1"/>
    </xf>
    <xf numFmtId="2" fontId="2" fillId="0" borderId="8" xfId="2" applyNumberFormat="1" applyFont="1" applyBorder="1" applyAlignment="1" applyProtection="1">
      <alignment horizontal="center" vertical="center" wrapText="1"/>
    </xf>
    <xf numFmtId="49" fontId="11" fillId="0" borderId="3" xfId="0" applyNumberFormat="1" applyFont="1" applyBorder="1" applyAlignment="1">
      <alignment horizontal="center" vertical="center" wrapText="1"/>
    </xf>
    <xf numFmtId="0" fontId="7" fillId="0" borderId="3" xfId="0" applyFont="1" applyBorder="1" applyAlignment="1" applyProtection="1">
      <alignment horizontal="left" vertical="center" wrapText="1"/>
      <protection locked="0"/>
    </xf>
    <xf numFmtId="0" fontId="7" fillId="0" borderId="23" xfId="0" applyFont="1" applyBorder="1" applyAlignment="1" applyProtection="1">
      <alignment horizontal="center" vertical="center" wrapText="1"/>
      <protection locked="0"/>
    </xf>
    <xf numFmtId="165" fontId="7" fillId="0" borderId="23" xfId="0" applyNumberFormat="1" applyFont="1" applyBorder="1" applyAlignment="1" applyProtection="1">
      <alignment horizontal="center" vertical="center" wrapText="1"/>
      <protection locked="0"/>
    </xf>
    <xf numFmtId="49" fontId="11" fillId="0" borderId="1" xfId="0" applyNumberFormat="1" applyFont="1" applyBorder="1" applyAlignment="1">
      <alignment horizontal="center" vertical="center" wrapText="1"/>
    </xf>
    <xf numFmtId="0" fontId="7" fillId="0" borderId="1" xfId="0" applyFont="1" applyBorder="1" applyAlignment="1" applyProtection="1">
      <alignment horizontal="left" vertical="center" wrapText="1"/>
      <protection locked="0"/>
    </xf>
    <xf numFmtId="0" fontId="7" fillId="0" borderId="1" xfId="0" applyFont="1" applyBorder="1" applyAlignment="1" applyProtection="1">
      <alignment horizontal="center" vertical="center" wrapText="1"/>
      <protection locked="0"/>
    </xf>
    <xf numFmtId="165" fontId="7" fillId="0" borderId="1" xfId="0" applyNumberFormat="1" applyFont="1" applyBorder="1" applyAlignment="1" applyProtection="1">
      <alignment horizontal="center" vertical="center" wrapText="1"/>
      <protection locked="0"/>
    </xf>
    <xf numFmtId="4" fontId="4" fillId="4" borderId="1" xfId="3" applyNumberFormat="1" applyFont="1" applyFill="1" applyBorder="1" applyAlignment="1" applyProtection="1">
      <alignment horizontal="center" vertical="center" wrapText="1"/>
      <protection locked="0"/>
    </xf>
    <xf numFmtId="49" fontId="11" fillId="0" borderId="8" xfId="0" applyNumberFormat="1" applyFont="1" applyBorder="1" applyAlignment="1">
      <alignment horizontal="center" vertical="center" wrapText="1"/>
    </xf>
    <xf numFmtId="0" fontId="7" fillId="0" borderId="8" xfId="0" applyFont="1" applyBorder="1" applyAlignment="1" applyProtection="1">
      <alignment horizontal="left" vertical="center" wrapText="1"/>
      <protection locked="0"/>
    </xf>
    <xf numFmtId="4" fontId="4" fillId="0" borderId="0" xfId="0" applyNumberFormat="1" applyFont="1" applyAlignment="1" applyProtection="1">
      <alignment horizontal="center" vertical="center" wrapText="1"/>
      <protection locked="0"/>
    </xf>
    <xf numFmtId="49" fontId="11" fillId="0" borderId="21" xfId="0" applyNumberFormat="1" applyFont="1" applyBorder="1" applyAlignment="1">
      <alignment horizontal="center" vertical="center" wrapText="1"/>
    </xf>
    <xf numFmtId="164" fontId="5" fillId="4" borderId="21" xfId="0" applyNumberFormat="1" applyFont="1" applyFill="1" applyBorder="1" applyAlignment="1" applyProtection="1">
      <alignment horizontal="center" vertical="center"/>
      <protection locked="0"/>
    </xf>
    <xf numFmtId="4" fontId="5" fillId="4" borderId="8" xfId="0" applyNumberFormat="1" applyFont="1" applyFill="1" applyBorder="1" applyAlignment="1" applyProtection="1">
      <alignment horizontal="center" vertical="center" wrapText="1"/>
      <protection locked="0"/>
    </xf>
    <xf numFmtId="0" fontId="6" fillId="0" borderId="24" xfId="0" applyFont="1" applyBorder="1" applyAlignment="1" applyProtection="1">
      <alignment vertical="center" wrapText="1"/>
      <protection locked="0"/>
    </xf>
    <xf numFmtId="0" fontId="6" fillId="0" borderId="25" xfId="0" applyFont="1" applyBorder="1" applyAlignment="1" applyProtection="1">
      <alignment vertical="center" wrapText="1"/>
      <protection locked="0"/>
    </xf>
    <xf numFmtId="2" fontId="4" fillId="0" borderId="0" xfId="4" applyNumberFormat="1" applyFont="1" applyAlignment="1">
      <alignment vertical="center"/>
    </xf>
    <xf numFmtId="166" fontId="7" fillId="0" borderId="23" xfId="0" applyNumberFormat="1"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165" fontId="7" fillId="0" borderId="8" xfId="0" applyNumberFormat="1" applyFont="1" applyBorder="1" applyAlignment="1" applyProtection="1">
      <alignment horizontal="center" vertical="center" wrapText="1"/>
      <protection locked="0"/>
    </xf>
    <xf numFmtId="4" fontId="4" fillId="0" borderId="28" xfId="0" applyNumberFormat="1"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165" fontId="7" fillId="0" borderId="3" xfId="0" applyNumberFormat="1" applyFont="1" applyBorder="1" applyAlignment="1" applyProtection="1">
      <alignment horizontal="center" vertical="center" wrapText="1"/>
      <protection locked="0"/>
    </xf>
    <xf numFmtId="4" fontId="5" fillId="0" borderId="29" xfId="0" applyNumberFormat="1" applyFont="1" applyBorder="1" applyAlignment="1">
      <alignment horizontal="center" vertical="center" wrapText="1"/>
    </xf>
    <xf numFmtId="2" fontId="7" fillId="0" borderId="1" xfId="0" applyNumberFormat="1" applyFont="1" applyBorder="1" applyAlignment="1" applyProtection="1">
      <alignment horizontal="center" vertical="center" wrapText="1"/>
      <protection locked="0"/>
    </xf>
    <xf numFmtId="0" fontId="7" fillId="0" borderId="21" xfId="0" applyFont="1" applyBorder="1" applyAlignment="1" applyProtection="1">
      <alignment horizontal="center" vertical="center" wrapText="1"/>
      <protection locked="0"/>
    </xf>
    <xf numFmtId="165" fontId="7" fillId="0" borderId="21" xfId="0" applyNumberFormat="1" applyFont="1" applyBorder="1" applyAlignment="1" applyProtection="1">
      <alignment horizontal="center" vertical="center" wrapText="1"/>
      <protection locked="0"/>
    </xf>
    <xf numFmtId="166" fontId="7" fillId="0" borderId="1" xfId="0" applyNumberFormat="1" applyFont="1" applyBorder="1" applyAlignment="1" applyProtection="1">
      <alignment horizontal="center" vertical="center" wrapText="1"/>
      <protection locked="0"/>
    </xf>
    <xf numFmtId="0" fontId="7" fillId="0" borderId="21" xfId="0" applyFont="1" applyBorder="1" applyAlignment="1" applyProtection="1">
      <alignment horizontal="left" vertical="center" wrapText="1"/>
      <protection locked="0"/>
    </xf>
    <xf numFmtId="4" fontId="4" fillId="4" borderId="21" xfId="3" applyNumberFormat="1" applyFont="1" applyFill="1" applyBorder="1" applyAlignment="1" applyProtection="1">
      <alignment horizontal="center" vertical="center" wrapText="1"/>
      <protection locked="0"/>
    </xf>
    <xf numFmtId="4" fontId="5" fillId="0" borderId="30" xfId="0" applyNumberFormat="1" applyFont="1" applyBorder="1" applyAlignment="1">
      <alignment horizontal="center" vertical="center" wrapText="1"/>
    </xf>
    <xf numFmtId="49" fontId="11" fillId="0" borderId="31" xfId="0" applyNumberFormat="1" applyFont="1" applyBorder="1" applyAlignment="1">
      <alignment horizontal="center" vertical="center" wrapText="1"/>
    </xf>
    <xf numFmtId="0" fontId="7" fillId="0" borderId="31" xfId="0" applyFont="1" applyBorder="1" applyAlignment="1" applyProtection="1">
      <alignment horizontal="left" vertical="center" wrapText="1"/>
      <protection locked="0"/>
    </xf>
    <xf numFmtId="0" fontId="7" fillId="0" borderId="31" xfId="0" applyFont="1" applyBorder="1" applyAlignment="1" applyProtection="1">
      <alignment horizontal="center" vertical="center" wrapText="1"/>
      <protection locked="0"/>
    </xf>
    <xf numFmtId="165" fontId="7" fillId="0" borderId="31" xfId="0" applyNumberFormat="1" applyFont="1" applyBorder="1" applyAlignment="1" applyProtection="1">
      <alignment horizontal="center" vertical="center" wrapText="1"/>
      <protection locked="0"/>
    </xf>
    <xf numFmtId="4" fontId="4" fillId="4" borderId="31" xfId="3" applyNumberFormat="1" applyFont="1" applyFill="1" applyBorder="1" applyAlignment="1" applyProtection="1">
      <alignment horizontal="center" vertical="center" wrapText="1"/>
      <protection locked="0"/>
    </xf>
    <xf numFmtId="49" fontId="11" fillId="0" borderId="13" xfId="0" applyNumberFormat="1" applyFont="1" applyBorder="1" applyAlignment="1">
      <alignment horizontal="center" vertical="center" wrapText="1"/>
    </xf>
    <xf numFmtId="49" fontId="11" fillId="0" borderId="33" xfId="0" applyNumberFormat="1" applyFont="1" applyBorder="1" applyAlignment="1">
      <alignment horizontal="center" vertical="center" wrapText="1"/>
    </xf>
    <xf numFmtId="0" fontId="7" fillId="0" borderId="33" xfId="0" applyFont="1" applyBorder="1" applyAlignment="1" applyProtection="1">
      <alignment horizontal="left" vertical="center" wrapText="1"/>
      <protection locked="0"/>
    </xf>
    <xf numFmtId="0" fontId="7" fillId="0" borderId="33" xfId="0" applyFont="1" applyBorder="1" applyAlignment="1" applyProtection="1">
      <alignment horizontal="center" vertical="center" wrapText="1"/>
      <protection locked="0"/>
    </xf>
    <xf numFmtId="165" fontId="7" fillId="0" borderId="33" xfId="0" applyNumberFormat="1" applyFont="1" applyBorder="1" applyAlignment="1" applyProtection="1">
      <alignment horizontal="center" vertical="center" wrapText="1"/>
      <protection locked="0"/>
    </xf>
    <xf numFmtId="4" fontId="4" fillId="4" borderId="33" xfId="4" applyNumberFormat="1" applyFont="1" applyFill="1" applyBorder="1" applyAlignment="1" applyProtection="1">
      <alignment horizontal="center" vertical="center" wrapText="1"/>
      <protection locked="0"/>
    </xf>
    <xf numFmtId="4" fontId="5" fillId="0" borderId="14" xfId="0" applyNumberFormat="1" applyFont="1" applyBorder="1" applyAlignment="1">
      <alignment horizontal="center" vertical="center" wrapText="1"/>
    </xf>
    <xf numFmtId="4" fontId="4" fillId="4" borderId="32" xfId="4" applyNumberFormat="1" applyFont="1" applyFill="1" applyBorder="1" applyAlignment="1" applyProtection="1">
      <alignment horizontal="center" vertical="center" wrapText="1"/>
      <protection locked="0"/>
    </xf>
    <xf numFmtId="0" fontId="7" fillId="0" borderId="1" xfId="0" applyFont="1" applyBorder="1" applyAlignment="1">
      <alignment horizontal="justify" vertical="center" wrapText="1"/>
    </xf>
    <xf numFmtId="0" fontId="7" fillId="0" borderId="17" xfId="0" applyFont="1" applyBorder="1" applyAlignment="1" applyProtection="1">
      <alignment horizontal="center" vertical="center" wrapText="1"/>
      <protection locked="0"/>
    </xf>
    <xf numFmtId="49" fontId="11" fillId="0" borderId="34" xfId="0" applyNumberFormat="1" applyFont="1" applyBorder="1" applyAlignment="1">
      <alignment horizontal="center" vertical="center" wrapText="1"/>
    </xf>
    <xf numFmtId="0" fontId="7" fillId="0" borderId="31" xfId="0" applyFont="1" applyBorder="1" applyAlignment="1" applyProtection="1">
      <alignment wrapText="1"/>
      <protection locked="0"/>
    </xf>
    <xf numFmtId="0" fontId="7" fillId="0" borderId="35" xfId="0" applyFont="1" applyBorder="1" applyAlignment="1" applyProtection="1">
      <alignment horizontal="center" vertical="center" wrapText="1"/>
      <protection locked="0"/>
    </xf>
    <xf numFmtId="0" fontId="7" fillId="0" borderId="31" xfId="0" applyFont="1" applyBorder="1" applyAlignment="1">
      <alignment horizontal="justify" vertical="center" wrapText="1"/>
    </xf>
    <xf numFmtId="4" fontId="4" fillId="4" borderId="31" xfId="4" applyNumberFormat="1" applyFont="1" applyFill="1" applyBorder="1" applyAlignment="1" applyProtection="1">
      <alignment horizontal="center" vertical="center" wrapText="1"/>
      <protection locked="0"/>
    </xf>
    <xf numFmtId="0" fontId="14" fillId="0" borderId="3" xfId="0" applyFont="1" applyBorder="1" applyAlignment="1">
      <alignment horizontal="justify" vertical="center" wrapText="1"/>
    </xf>
    <xf numFmtId="0" fontId="14" fillId="0" borderId="1" xfId="0" applyFont="1" applyBorder="1" applyAlignment="1">
      <alignment horizontal="justify" vertical="center" wrapText="1"/>
    </xf>
    <xf numFmtId="0" fontId="14" fillId="0" borderId="8" xfId="0" applyFont="1" applyBorder="1" applyAlignment="1">
      <alignment horizontal="justify" vertical="center" wrapText="1"/>
    </xf>
    <xf numFmtId="0" fontId="7" fillId="0" borderId="3" xfId="0" applyFont="1" applyBorder="1" applyAlignment="1">
      <alignment horizontal="justify" vertical="center" wrapText="1"/>
    </xf>
    <xf numFmtId="0" fontId="6" fillId="0" borderId="0" xfId="0" applyFont="1" applyAlignment="1" applyProtection="1">
      <alignment vertical="center" wrapText="1"/>
      <protection locked="0"/>
    </xf>
    <xf numFmtId="4" fontId="12" fillId="0" borderId="36" xfId="0" applyNumberFormat="1" applyFont="1" applyBorder="1" applyAlignment="1" applyProtection="1">
      <alignment horizontal="center" vertical="center"/>
      <protection locked="0"/>
    </xf>
    <xf numFmtId="4" fontId="4" fillId="0" borderId="36" xfId="0" applyNumberFormat="1" applyFont="1" applyBorder="1" applyAlignment="1" applyProtection="1">
      <alignment horizontal="center" vertical="center" wrapText="1"/>
      <protection locked="0"/>
    </xf>
    <xf numFmtId="49" fontId="11" fillId="0" borderId="25" xfId="0" applyNumberFormat="1" applyFont="1" applyBorder="1" applyAlignment="1">
      <alignment horizontal="center" vertical="center" wrapText="1"/>
    </xf>
    <xf numFmtId="49" fontId="5" fillId="0" borderId="26" xfId="0" applyNumberFormat="1" applyFont="1" applyBorder="1" applyAlignment="1">
      <alignment horizontal="center" vertical="center"/>
    </xf>
    <xf numFmtId="49" fontId="5" fillId="0" borderId="31" xfId="0" applyNumberFormat="1" applyFont="1" applyBorder="1" applyAlignment="1">
      <alignment horizontal="left" vertical="center" wrapText="1"/>
    </xf>
    <xf numFmtId="49" fontId="5" fillId="0" borderId="31" xfId="0" applyNumberFormat="1" applyFont="1" applyBorder="1" applyAlignment="1">
      <alignment horizontal="center" vertical="center" wrapText="1"/>
    </xf>
    <xf numFmtId="0" fontId="5" fillId="0" borderId="31" xfId="0" applyFont="1" applyBorder="1" applyAlignment="1">
      <alignment horizontal="center" vertic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xf>
    <xf numFmtId="0" fontId="17" fillId="0" borderId="1" xfId="0" applyFont="1" applyBorder="1" applyAlignment="1">
      <alignment vertical="center"/>
    </xf>
    <xf numFmtId="4" fontId="17" fillId="0" borderId="1" xfId="0" applyNumberFormat="1" applyFont="1" applyBorder="1" applyAlignment="1">
      <alignment horizontal="center" vertical="center"/>
    </xf>
    <xf numFmtId="0" fontId="16" fillId="0" borderId="1" xfId="0" applyFont="1" applyBorder="1" applyAlignment="1">
      <alignment horizontal="right" vertical="center"/>
    </xf>
    <xf numFmtId="4" fontId="16" fillId="0" borderId="1" xfId="0" applyNumberFormat="1" applyFont="1" applyBorder="1" applyAlignment="1">
      <alignment horizontal="center" vertical="center"/>
    </xf>
    <xf numFmtId="4" fontId="0" fillId="0" borderId="0" xfId="0" applyNumberFormat="1"/>
    <xf numFmtId="0" fontId="17" fillId="0" borderId="0" xfId="0" applyFont="1"/>
    <xf numFmtId="0" fontId="18" fillId="0" borderId="0" xfId="0" applyFont="1" applyAlignment="1">
      <alignment horizontal="left" vertical="center" wrapText="1"/>
    </xf>
    <xf numFmtId="0" fontId="19" fillId="0" borderId="0" xfId="0" applyFont="1"/>
    <xf numFmtId="1" fontId="7" fillId="0" borderId="31" xfId="0" applyNumberFormat="1" applyFont="1" applyBorder="1" applyAlignment="1" applyProtection="1">
      <alignment horizontal="center" vertical="center" wrapText="1"/>
      <protection locked="0"/>
    </xf>
    <xf numFmtId="0" fontId="5" fillId="5" borderId="1" xfId="0" applyFont="1" applyFill="1" applyBorder="1" applyAlignment="1">
      <alignment horizontal="center" vertical="center"/>
    </xf>
    <xf numFmtId="4" fontId="5" fillId="5" borderId="6" xfId="0" applyNumberFormat="1" applyFont="1" applyFill="1" applyBorder="1" applyAlignment="1">
      <alignment horizontal="center" vertical="center" wrapText="1"/>
    </xf>
    <xf numFmtId="49" fontId="5" fillId="5" borderId="1" xfId="0" applyNumberFormat="1" applyFont="1" applyFill="1" applyBorder="1" applyAlignment="1">
      <alignment horizontal="left" vertical="center" wrapText="1"/>
    </xf>
    <xf numFmtId="49" fontId="5" fillId="5" borderId="3" xfId="0" applyNumberFormat="1" applyFont="1" applyFill="1" applyBorder="1" applyAlignment="1">
      <alignment horizontal="left" vertical="center" wrapText="1"/>
    </xf>
    <xf numFmtId="49" fontId="5" fillId="5" borderId="8" xfId="0" applyNumberFormat="1" applyFont="1" applyFill="1" applyBorder="1" applyAlignment="1">
      <alignment horizontal="left" vertical="center" wrapText="1"/>
    </xf>
    <xf numFmtId="0" fontId="7" fillId="5" borderId="1" xfId="0" applyFont="1" applyFill="1" applyBorder="1" applyAlignment="1" applyProtection="1">
      <alignment horizontal="center" vertical="center" wrapText="1"/>
      <protection locked="0"/>
    </xf>
    <xf numFmtId="0" fontId="7" fillId="5" borderId="3" xfId="0" applyFont="1" applyFill="1" applyBorder="1" applyAlignment="1" applyProtection="1">
      <alignment horizontal="left" vertical="center" wrapText="1"/>
      <protection locked="0"/>
    </xf>
    <xf numFmtId="49" fontId="23" fillId="0" borderId="1" xfId="0" applyNumberFormat="1" applyFont="1" applyBorder="1" applyAlignment="1">
      <alignment horizontal="center" vertical="center" wrapText="1"/>
    </xf>
    <xf numFmtId="0" fontId="21" fillId="2" borderId="0" xfId="1" applyFont="1" applyFill="1" applyAlignment="1" applyProtection="1">
      <alignment horizontal="right" vertical="center" wrapText="1"/>
    </xf>
    <xf numFmtId="0" fontId="2" fillId="3" borderId="11" xfId="1" applyFont="1" applyFill="1" applyBorder="1" applyAlignment="1" applyProtection="1">
      <alignment horizontal="center" vertical="center"/>
    </xf>
    <xf numFmtId="0" fontId="2" fillId="3" borderId="12" xfId="1" applyFont="1" applyFill="1" applyBorder="1" applyAlignment="1" applyProtection="1">
      <alignment horizontal="center" vertical="center"/>
    </xf>
    <xf numFmtId="0" fontId="6" fillId="0" borderId="26" xfId="0" applyFont="1" applyBorder="1" applyAlignment="1" applyProtection="1">
      <alignment horizontal="center" vertical="center" wrapText="1"/>
      <protection locked="0"/>
    </xf>
    <xf numFmtId="0" fontId="6" fillId="0" borderId="27" xfId="0" applyFont="1" applyBorder="1" applyAlignment="1" applyProtection="1">
      <alignment horizontal="center" vertical="center" wrapText="1"/>
      <protection locked="0"/>
    </xf>
    <xf numFmtId="0" fontId="9" fillId="2" borderId="0" xfId="1" applyFont="1" applyFill="1" applyAlignment="1" applyProtection="1">
      <alignment horizontal="center" vertical="center" wrapText="1"/>
    </xf>
    <xf numFmtId="0" fontId="2" fillId="3" borderId="10" xfId="1" applyFont="1" applyFill="1" applyBorder="1" applyAlignment="1" applyProtection="1">
      <alignment horizontal="center" vertical="center"/>
    </xf>
    <xf numFmtId="0" fontId="13" fillId="2" borderId="0" xfId="1" applyFont="1" applyFill="1" applyAlignment="1" applyProtection="1">
      <alignment horizontal="center" vertical="center" wrapText="1"/>
    </xf>
    <xf numFmtId="0" fontId="17" fillId="0" borderId="0" xfId="0" applyFont="1" applyAlignment="1">
      <alignment horizontal="left" vertical="center" wrapText="1"/>
    </xf>
    <xf numFmtId="0" fontId="17" fillId="0" borderId="0" xfId="0" applyFont="1" applyAlignment="1">
      <alignment horizontal="left" vertical="center"/>
    </xf>
    <xf numFmtId="0" fontId="4"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18" fillId="0" borderId="0" xfId="0" applyFont="1" applyAlignment="1">
      <alignment horizontal="left" vertical="center" wrapText="1"/>
    </xf>
    <xf numFmtId="0" fontId="17" fillId="0" borderId="0" xfId="0" applyFont="1" applyAlignment="1">
      <alignment horizontal="left" wrapText="1"/>
    </xf>
    <xf numFmtId="0" fontId="17" fillId="0" borderId="0" xfId="0" applyFont="1" applyAlignment="1">
      <alignment horizontal="left"/>
    </xf>
  </cellXfs>
  <cellStyles count="5">
    <cellStyle name="Įprastas"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EBAF9-A8A6-4CB3-BECD-6A5AEFA5EE5B}">
  <dimension ref="A1:I61"/>
  <sheetViews>
    <sheetView topLeftCell="B43" zoomScaleNormal="100" workbookViewId="0">
      <selection activeCell="I57" sqref="I57"/>
    </sheetView>
  </sheetViews>
  <sheetFormatPr defaultColWidth="9.08984375" defaultRowHeight="14" x14ac:dyDescent="0.3"/>
  <cols>
    <col min="1" max="1" width="34.6328125" style="25" customWidth="1"/>
    <col min="2" max="2" width="10.54296875" style="12" customWidth="1"/>
    <col min="3" max="3" width="71.6328125" style="13" customWidth="1"/>
    <col min="4" max="4" width="9.08984375" style="12"/>
    <col min="5" max="5" width="16.36328125" style="12" customWidth="1"/>
    <col min="6" max="6" width="20.6328125" style="19" customWidth="1"/>
    <col min="7" max="7" width="14.6328125" style="12" customWidth="1"/>
    <col min="8" max="8" width="21.54296875" style="20" customWidth="1"/>
    <col min="9" max="9" width="16.08984375" style="9" customWidth="1"/>
    <col min="10" max="16384" width="9.08984375" style="9"/>
  </cols>
  <sheetData>
    <row r="1" spans="1:9" ht="40.4" customHeight="1" x14ac:dyDescent="0.3">
      <c r="A1" s="156" t="s">
        <v>216</v>
      </c>
      <c r="B1" s="156"/>
      <c r="C1" s="156"/>
      <c r="D1" s="156"/>
      <c r="E1" s="156"/>
      <c r="F1" s="156"/>
      <c r="G1" s="156"/>
    </row>
    <row r="2" spans="1:9" ht="21.75" customHeight="1" thickBot="1" x14ac:dyDescent="0.35">
      <c r="A2" s="1"/>
      <c r="B2" s="1"/>
      <c r="C2" s="1"/>
      <c r="D2" s="1"/>
      <c r="E2" s="71"/>
      <c r="F2" s="1"/>
      <c r="G2" s="1"/>
    </row>
    <row r="3" spans="1:9" ht="21.75" customHeight="1" x14ac:dyDescent="0.3">
      <c r="A3" s="157" t="s">
        <v>218</v>
      </c>
      <c r="B3" s="157"/>
      <c r="C3" s="157"/>
      <c r="D3" s="157"/>
      <c r="E3" s="157"/>
      <c r="F3" s="157"/>
      <c r="G3" s="158"/>
    </row>
    <row r="4" spans="1:9" ht="28.5" thickBot="1" x14ac:dyDescent="0.35">
      <c r="A4" s="40" t="s">
        <v>38</v>
      </c>
      <c r="B4" s="40" t="s">
        <v>0</v>
      </c>
      <c r="C4" s="40" t="s">
        <v>1</v>
      </c>
      <c r="D4" s="40" t="s">
        <v>2</v>
      </c>
      <c r="E4" s="72" t="s">
        <v>3</v>
      </c>
      <c r="F4" s="42" t="s">
        <v>212</v>
      </c>
      <c r="G4" s="43" t="s">
        <v>4</v>
      </c>
    </row>
    <row r="5" spans="1:9" x14ac:dyDescent="0.3">
      <c r="A5" s="73" t="s">
        <v>77</v>
      </c>
      <c r="B5" s="73" t="s">
        <v>9</v>
      </c>
      <c r="C5" s="74" t="s">
        <v>78</v>
      </c>
      <c r="D5" s="75" t="s">
        <v>79</v>
      </c>
      <c r="E5" s="91">
        <v>0.22</v>
      </c>
      <c r="F5" s="29"/>
      <c r="G5" s="30">
        <f t="shared" ref="G5:G58" si="0">ROUND((E5*F5),2)</f>
        <v>0</v>
      </c>
    </row>
    <row r="6" spans="1:9" ht="28" x14ac:dyDescent="0.3">
      <c r="A6" s="77" t="s">
        <v>77</v>
      </c>
      <c r="B6" s="77" t="s">
        <v>10</v>
      </c>
      <c r="C6" s="78" t="s">
        <v>136</v>
      </c>
      <c r="D6" s="79" t="s">
        <v>59</v>
      </c>
      <c r="E6" s="80">
        <v>345</v>
      </c>
      <c r="F6" s="81"/>
      <c r="G6" s="31">
        <f t="shared" si="0"/>
        <v>0</v>
      </c>
    </row>
    <row r="7" spans="1:9" ht="59.4" customHeight="1" x14ac:dyDescent="0.3">
      <c r="A7" s="77" t="s">
        <v>77</v>
      </c>
      <c r="B7" s="77" t="s">
        <v>131</v>
      </c>
      <c r="C7" s="78" t="s">
        <v>215</v>
      </c>
      <c r="D7" s="79" t="s">
        <v>59</v>
      </c>
      <c r="E7" s="80">
        <v>345</v>
      </c>
      <c r="F7" s="81">
        <v>-5.99</v>
      </c>
      <c r="G7" s="31">
        <f t="shared" si="0"/>
        <v>-2066.5500000000002</v>
      </c>
    </row>
    <row r="8" spans="1:9" s="10" customFormat="1" x14ac:dyDescent="0.3">
      <c r="A8" s="77" t="s">
        <v>77</v>
      </c>
      <c r="B8" s="77" t="s">
        <v>131</v>
      </c>
      <c r="C8" s="78" t="s">
        <v>114</v>
      </c>
      <c r="D8" s="79" t="s">
        <v>7</v>
      </c>
      <c r="E8" s="80">
        <v>8</v>
      </c>
      <c r="F8" s="81"/>
      <c r="G8" s="31">
        <f t="shared" si="0"/>
        <v>0</v>
      </c>
      <c r="H8" s="20"/>
      <c r="I8" s="9"/>
    </row>
    <row r="9" spans="1:9" s="10" customFormat="1" x14ac:dyDescent="0.3">
      <c r="A9" s="77" t="s">
        <v>77</v>
      </c>
      <c r="B9" s="77" t="s">
        <v>132</v>
      </c>
      <c r="C9" s="78" t="s">
        <v>115</v>
      </c>
      <c r="D9" s="79" t="s">
        <v>81</v>
      </c>
      <c r="E9" s="80">
        <v>6</v>
      </c>
      <c r="F9" s="81"/>
      <c r="G9" s="31">
        <f t="shared" si="0"/>
        <v>0</v>
      </c>
      <c r="H9" s="20"/>
      <c r="I9" s="9"/>
    </row>
    <row r="10" spans="1:9" s="10" customFormat="1" x14ac:dyDescent="0.3">
      <c r="A10" s="77" t="s">
        <v>77</v>
      </c>
      <c r="B10" s="77" t="s">
        <v>133</v>
      </c>
      <c r="C10" s="78" t="s">
        <v>138</v>
      </c>
      <c r="D10" s="79" t="s">
        <v>7</v>
      </c>
      <c r="E10" s="80">
        <v>64</v>
      </c>
      <c r="F10" s="81"/>
      <c r="G10" s="31">
        <f t="shared" si="0"/>
        <v>0</v>
      </c>
      <c r="H10" s="20"/>
      <c r="I10" s="9"/>
    </row>
    <row r="11" spans="1:9" s="10" customFormat="1" ht="28" x14ac:dyDescent="0.3">
      <c r="A11" s="105" t="s">
        <v>77</v>
      </c>
      <c r="B11" s="105" t="s">
        <v>134</v>
      </c>
      <c r="C11" s="106" t="s">
        <v>213</v>
      </c>
      <c r="D11" s="107" t="s">
        <v>81</v>
      </c>
      <c r="E11" s="108">
        <v>4</v>
      </c>
      <c r="F11" s="109"/>
      <c r="G11" s="104">
        <f t="shared" ref="G11" si="1">ROUND((E11*F11),2)</f>
        <v>0</v>
      </c>
      <c r="H11" s="20"/>
      <c r="I11" s="9"/>
    </row>
    <row r="12" spans="1:9" s="10" customFormat="1" ht="128" customHeight="1" thickBot="1" x14ac:dyDescent="0.35">
      <c r="A12" s="105" t="s">
        <v>77</v>
      </c>
      <c r="B12" s="105" t="s">
        <v>134</v>
      </c>
      <c r="C12" s="106" t="s">
        <v>214</v>
      </c>
      <c r="D12" s="107" t="s">
        <v>81</v>
      </c>
      <c r="E12" s="147">
        <v>1</v>
      </c>
      <c r="F12" s="109"/>
      <c r="G12" s="104">
        <f t="shared" si="0"/>
        <v>0</v>
      </c>
      <c r="H12" s="20"/>
      <c r="I12" s="9"/>
    </row>
    <row r="13" spans="1:9" s="10" customFormat="1" ht="31" x14ac:dyDescent="0.3">
      <c r="A13" s="61" t="s">
        <v>82</v>
      </c>
      <c r="B13" s="73" t="s">
        <v>11</v>
      </c>
      <c r="C13" s="154" t="s">
        <v>226</v>
      </c>
      <c r="D13" s="75" t="s">
        <v>83</v>
      </c>
      <c r="E13" s="76">
        <v>460</v>
      </c>
      <c r="F13" s="29"/>
      <c r="G13" s="30">
        <f t="shared" si="0"/>
        <v>0</v>
      </c>
      <c r="H13" s="84"/>
      <c r="I13" s="49"/>
    </row>
    <row r="14" spans="1:9" s="10" customFormat="1" ht="28" x14ac:dyDescent="0.3">
      <c r="A14" s="65" t="s">
        <v>82</v>
      </c>
      <c r="B14" s="77" t="s">
        <v>12</v>
      </c>
      <c r="C14" s="102" t="s">
        <v>149</v>
      </c>
      <c r="D14" s="79" t="s">
        <v>83</v>
      </c>
      <c r="E14" s="80">
        <v>430</v>
      </c>
      <c r="F14" s="103"/>
      <c r="G14" s="70">
        <f t="shared" si="0"/>
        <v>0</v>
      </c>
      <c r="H14" s="84"/>
      <c r="I14" s="49"/>
    </row>
    <row r="15" spans="1:9" s="10" customFormat="1" ht="28" x14ac:dyDescent="0.3">
      <c r="A15" s="65" t="s">
        <v>82</v>
      </c>
      <c r="B15" s="77" t="s">
        <v>13</v>
      </c>
      <c r="C15" s="78" t="s">
        <v>84</v>
      </c>
      <c r="D15" s="79" t="s">
        <v>83</v>
      </c>
      <c r="E15" s="80">
        <v>350</v>
      </c>
      <c r="F15" s="86"/>
      <c r="G15" s="70">
        <f t="shared" si="0"/>
        <v>0</v>
      </c>
      <c r="H15" s="11"/>
    </row>
    <row r="16" spans="1:9" s="10" customFormat="1" ht="28" x14ac:dyDescent="0.3">
      <c r="A16" s="62" t="s">
        <v>82</v>
      </c>
      <c r="B16" s="77" t="s">
        <v>14</v>
      </c>
      <c r="C16" s="78" t="s">
        <v>85</v>
      </c>
      <c r="D16" s="79" t="s">
        <v>83</v>
      </c>
      <c r="E16" s="80">
        <v>80</v>
      </c>
      <c r="F16" s="6"/>
      <c r="G16" s="70">
        <f t="shared" si="0"/>
        <v>0</v>
      </c>
      <c r="H16" s="11"/>
    </row>
    <row r="17" spans="1:9" s="10" customFormat="1" ht="28" x14ac:dyDescent="0.3">
      <c r="A17" s="62" t="s">
        <v>82</v>
      </c>
      <c r="B17" s="77" t="s">
        <v>15</v>
      </c>
      <c r="C17" s="78" t="s">
        <v>86</v>
      </c>
      <c r="D17" s="79" t="s">
        <v>83</v>
      </c>
      <c r="E17" s="80">
        <v>505</v>
      </c>
      <c r="F17" s="6"/>
      <c r="G17" s="70">
        <f t="shared" si="0"/>
        <v>0</v>
      </c>
      <c r="H17" s="11"/>
    </row>
    <row r="18" spans="1:9" s="10" customFormat="1" x14ac:dyDescent="0.3">
      <c r="A18" s="62" t="s">
        <v>82</v>
      </c>
      <c r="B18" s="77" t="s">
        <v>16</v>
      </c>
      <c r="C18" s="78" t="s">
        <v>87</v>
      </c>
      <c r="D18" s="79" t="s">
        <v>80</v>
      </c>
      <c r="E18" s="80">
        <v>3700</v>
      </c>
      <c r="F18" s="6"/>
      <c r="G18" s="70">
        <f t="shared" si="0"/>
        <v>0</v>
      </c>
      <c r="H18" s="11"/>
    </row>
    <row r="19" spans="1:9" s="10" customFormat="1" x14ac:dyDescent="0.3">
      <c r="A19" s="62" t="s">
        <v>82</v>
      </c>
      <c r="B19" s="77" t="s">
        <v>17</v>
      </c>
      <c r="C19" s="78" t="s">
        <v>118</v>
      </c>
      <c r="D19" s="79" t="s">
        <v>80</v>
      </c>
      <c r="E19" s="80">
        <v>2286</v>
      </c>
      <c r="F19" s="6"/>
      <c r="G19" s="70">
        <f t="shared" si="0"/>
        <v>0</v>
      </c>
      <c r="H19" s="11"/>
    </row>
    <row r="20" spans="1:9" s="10" customFormat="1" ht="28.5" thickBot="1" x14ac:dyDescent="0.35">
      <c r="A20" s="62" t="s">
        <v>82</v>
      </c>
      <c r="B20" s="77" t="s">
        <v>18</v>
      </c>
      <c r="C20" s="78" t="s">
        <v>116</v>
      </c>
      <c r="D20" s="79" t="s">
        <v>80</v>
      </c>
      <c r="E20" s="80">
        <v>1414</v>
      </c>
      <c r="F20" s="6"/>
      <c r="G20" s="70">
        <f t="shared" si="0"/>
        <v>0</v>
      </c>
      <c r="H20" s="11"/>
    </row>
    <row r="21" spans="1:9" s="10" customFormat="1" ht="28.5" thickBot="1" x14ac:dyDescent="0.35">
      <c r="A21" s="63" t="s">
        <v>82</v>
      </c>
      <c r="B21" s="82" t="s">
        <v>19</v>
      </c>
      <c r="C21" s="83" t="s">
        <v>117</v>
      </c>
      <c r="D21" s="92" t="s">
        <v>80</v>
      </c>
      <c r="E21" s="93">
        <v>130</v>
      </c>
      <c r="F21" s="38"/>
      <c r="G21" s="97">
        <f t="shared" si="0"/>
        <v>0</v>
      </c>
      <c r="H21" s="94" t="s">
        <v>89</v>
      </c>
      <c r="I21" s="48">
        <f>ROUND(SUM(G13:G21),2)</f>
        <v>0</v>
      </c>
    </row>
    <row r="22" spans="1:9" s="10" customFormat="1" ht="28" x14ac:dyDescent="0.3">
      <c r="A22" s="62" t="s">
        <v>127</v>
      </c>
      <c r="B22" s="77" t="s">
        <v>32</v>
      </c>
      <c r="C22" s="78" t="s">
        <v>120</v>
      </c>
      <c r="D22" s="79" t="s">
        <v>83</v>
      </c>
      <c r="E22" s="80">
        <v>130</v>
      </c>
      <c r="F22" s="23"/>
      <c r="G22" s="31">
        <f t="shared" ref="G22:G27" si="2">ROUND((E22*F22),2)</f>
        <v>0</v>
      </c>
      <c r="H22" s="11"/>
    </row>
    <row r="23" spans="1:9" s="10" customFormat="1" ht="28" x14ac:dyDescent="0.3">
      <c r="A23" s="62" t="s">
        <v>127</v>
      </c>
      <c r="B23" s="77" t="s">
        <v>33</v>
      </c>
      <c r="C23" s="78" t="s">
        <v>142</v>
      </c>
      <c r="D23" s="79" t="s">
        <v>7</v>
      </c>
      <c r="E23" s="80">
        <v>8</v>
      </c>
      <c r="F23" s="23"/>
      <c r="G23" s="31">
        <f t="shared" si="2"/>
        <v>0</v>
      </c>
      <c r="H23" s="11"/>
    </row>
    <row r="24" spans="1:9" s="10" customFormat="1" ht="28" x14ac:dyDescent="0.3">
      <c r="A24" s="62" t="s">
        <v>127</v>
      </c>
      <c r="B24" s="77" t="s">
        <v>34</v>
      </c>
      <c r="C24" s="78" t="s">
        <v>140</v>
      </c>
      <c r="D24" s="79" t="s">
        <v>83</v>
      </c>
      <c r="E24" s="80">
        <v>405</v>
      </c>
      <c r="F24" s="23"/>
      <c r="G24" s="31">
        <f t="shared" si="2"/>
        <v>0</v>
      </c>
      <c r="H24" s="11"/>
    </row>
    <row r="25" spans="1:9" s="10" customFormat="1" x14ac:dyDescent="0.3">
      <c r="A25" s="62" t="s">
        <v>127</v>
      </c>
      <c r="B25" s="77" t="s">
        <v>35</v>
      </c>
      <c r="C25" s="78" t="s">
        <v>121</v>
      </c>
      <c r="D25" s="153" t="s">
        <v>83</v>
      </c>
      <c r="E25" s="80">
        <v>55</v>
      </c>
      <c r="F25" s="23"/>
      <c r="G25" s="31">
        <f t="shared" ref="G25" si="3">ROUND((E25*F25),2)</f>
        <v>0</v>
      </c>
      <c r="H25" s="11"/>
    </row>
    <row r="26" spans="1:9" s="10" customFormat="1" ht="28.5" thickBot="1" x14ac:dyDescent="0.35">
      <c r="A26" s="62" t="s">
        <v>127</v>
      </c>
      <c r="B26" s="77" t="s">
        <v>36</v>
      </c>
      <c r="C26" s="78" t="s">
        <v>143</v>
      </c>
      <c r="D26" s="153" t="s">
        <v>83</v>
      </c>
      <c r="E26" s="80">
        <v>405</v>
      </c>
      <c r="F26" s="23"/>
      <c r="G26" s="31">
        <f t="shared" si="2"/>
        <v>0</v>
      </c>
      <c r="H26" s="11"/>
    </row>
    <row r="27" spans="1:9" s="10" customFormat="1" ht="28.5" thickBot="1" x14ac:dyDescent="0.35">
      <c r="A27" s="63" t="s">
        <v>127</v>
      </c>
      <c r="B27" s="77" t="s">
        <v>76</v>
      </c>
      <c r="C27" s="83" t="s">
        <v>122</v>
      </c>
      <c r="D27" s="79" t="s">
        <v>83</v>
      </c>
      <c r="E27" s="93">
        <v>130</v>
      </c>
      <c r="F27" s="45"/>
      <c r="G27" s="36">
        <f t="shared" si="2"/>
        <v>0</v>
      </c>
      <c r="H27" s="47" t="s">
        <v>99</v>
      </c>
      <c r="I27" s="48">
        <f>ROUND(SUM(G22:G27),2)</f>
        <v>0</v>
      </c>
    </row>
    <row r="28" spans="1:9" s="10" customFormat="1" ht="28" x14ac:dyDescent="0.3">
      <c r="A28" s="61" t="s">
        <v>150</v>
      </c>
      <c r="B28" s="73" t="s">
        <v>20</v>
      </c>
      <c r="C28" s="74" t="s">
        <v>123</v>
      </c>
      <c r="D28" s="95" t="s">
        <v>83</v>
      </c>
      <c r="E28" s="96">
        <v>780</v>
      </c>
      <c r="F28" s="44"/>
      <c r="G28" s="30">
        <f t="shared" ref="G28" si="4">ROUND((E28*F28),2)</f>
        <v>0</v>
      </c>
      <c r="H28" s="159" t="s">
        <v>119</v>
      </c>
    </row>
    <row r="29" spans="1:9" s="10" customFormat="1" ht="28" x14ac:dyDescent="0.3">
      <c r="A29" s="62" t="s">
        <v>150</v>
      </c>
      <c r="B29" s="77" t="s">
        <v>21</v>
      </c>
      <c r="C29" s="78" t="s">
        <v>90</v>
      </c>
      <c r="D29" s="79" t="s">
        <v>80</v>
      </c>
      <c r="E29" s="80">
        <v>1850</v>
      </c>
      <c r="F29" s="69"/>
      <c r="G29" s="70">
        <f t="shared" si="0"/>
        <v>0</v>
      </c>
      <c r="H29" s="159"/>
    </row>
    <row r="30" spans="1:9" s="10" customFormat="1" ht="28" x14ac:dyDescent="0.3">
      <c r="A30" s="62" t="s">
        <v>150</v>
      </c>
      <c r="B30" s="77" t="s">
        <v>22</v>
      </c>
      <c r="C30" s="78" t="s">
        <v>124</v>
      </c>
      <c r="D30" s="79" t="s">
        <v>80</v>
      </c>
      <c r="E30" s="80">
        <v>1358</v>
      </c>
      <c r="F30" s="69"/>
      <c r="G30" s="70">
        <f t="shared" si="0"/>
        <v>0</v>
      </c>
      <c r="H30" s="159"/>
    </row>
    <row r="31" spans="1:9" s="10" customFormat="1" ht="28" x14ac:dyDescent="0.3">
      <c r="A31" s="62" t="s">
        <v>150</v>
      </c>
      <c r="B31" s="77" t="s">
        <v>23</v>
      </c>
      <c r="C31" s="78" t="s">
        <v>91</v>
      </c>
      <c r="D31" s="79" t="s">
        <v>80</v>
      </c>
      <c r="E31" s="80">
        <v>1358</v>
      </c>
      <c r="F31" s="69"/>
      <c r="G31" s="70">
        <f t="shared" si="0"/>
        <v>0</v>
      </c>
      <c r="H31" s="159"/>
    </row>
    <row r="32" spans="1:9" s="10" customFormat="1" ht="28" x14ac:dyDescent="0.3">
      <c r="A32" s="62" t="s">
        <v>150</v>
      </c>
      <c r="B32" s="77" t="s">
        <v>37</v>
      </c>
      <c r="C32" s="78" t="s">
        <v>125</v>
      </c>
      <c r="D32" s="79" t="s">
        <v>80</v>
      </c>
      <c r="E32" s="80">
        <v>1333</v>
      </c>
      <c r="F32" s="69"/>
      <c r="G32" s="70">
        <f t="shared" si="0"/>
        <v>0</v>
      </c>
      <c r="H32" s="159"/>
    </row>
    <row r="33" spans="1:9" s="10" customFormat="1" ht="28" x14ac:dyDescent="0.3">
      <c r="A33" s="62" t="s">
        <v>150</v>
      </c>
      <c r="B33" s="77" t="s">
        <v>66</v>
      </c>
      <c r="C33" s="78" t="s">
        <v>92</v>
      </c>
      <c r="D33" s="79" t="s">
        <v>80</v>
      </c>
      <c r="E33" s="80">
        <v>1333</v>
      </c>
      <c r="F33" s="69"/>
      <c r="G33" s="70">
        <f t="shared" si="0"/>
        <v>0</v>
      </c>
      <c r="H33" s="159"/>
    </row>
    <row r="34" spans="1:9" s="10" customFormat="1" ht="42.5" thickBot="1" x14ac:dyDescent="0.35">
      <c r="A34" s="63" t="s">
        <v>150</v>
      </c>
      <c r="B34" s="82" t="s">
        <v>135</v>
      </c>
      <c r="C34" s="83" t="s">
        <v>93</v>
      </c>
      <c r="D34" s="92" t="s">
        <v>80</v>
      </c>
      <c r="E34" s="93">
        <v>492</v>
      </c>
      <c r="F34" s="117"/>
      <c r="G34" s="97">
        <f t="shared" si="0"/>
        <v>0</v>
      </c>
      <c r="H34" s="159"/>
    </row>
    <row r="35" spans="1:9" s="10" customFormat="1" ht="28" x14ac:dyDescent="0.3">
      <c r="A35" s="61" t="s">
        <v>151</v>
      </c>
      <c r="B35" s="73" t="s">
        <v>20</v>
      </c>
      <c r="C35" s="74" t="s">
        <v>126</v>
      </c>
      <c r="D35" s="95" t="s">
        <v>83</v>
      </c>
      <c r="E35" s="96">
        <v>679</v>
      </c>
      <c r="F35" s="44"/>
      <c r="G35" s="30">
        <f t="shared" si="0"/>
        <v>0</v>
      </c>
      <c r="H35" s="159"/>
    </row>
    <row r="36" spans="1:9" ht="44.25" customHeight="1" x14ac:dyDescent="0.3">
      <c r="A36" s="62" t="s">
        <v>151</v>
      </c>
      <c r="B36" s="77" t="s">
        <v>21</v>
      </c>
      <c r="C36" s="78" t="s">
        <v>137</v>
      </c>
      <c r="D36" s="79" t="s">
        <v>80</v>
      </c>
      <c r="E36" s="80">
        <v>1850</v>
      </c>
      <c r="F36" s="69"/>
      <c r="G36" s="70">
        <f t="shared" si="0"/>
        <v>0</v>
      </c>
      <c r="H36" s="159"/>
      <c r="I36" s="10"/>
    </row>
    <row r="37" spans="1:9" ht="27" customHeight="1" x14ac:dyDescent="0.3">
      <c r="A37" s="62" t="s">
        <v>151</v>
      </c>
      <c r="B37" s="77" t="s">
        <v>22</v>
      </c>
      <c r="C37" s="78" t="s">
        <v>124</v>
      </c>
      <c r="D37" s="79" t="s">
        <v>80</v>
      </c>
      <c r="E37" s="80">
        <v>1358</v>
      </c>
      <c r="F37" s="69"/>
      <c r="G37" s="70">
        <f t="shared" si="0"/>
        <v>0</v>
      </c>
      <c r="H37" s="159"/>
      <c r="I37" s="10"/>
    </row>
    <row r="38" spans="1:9" ht="28" x14ac:dyDescent="0.3">
      <c r="A38" s="62" t="s">
        <v>151</v>
      </c>
      <c r="B38" s="77" t="s">
        <v>23</v>
      </c>
      <c r="C38" s="78" t="s">
        <v>91</v>
      </c>
      <c r="D38" s="79" t="s">
        <v>80</v>
      </c>
      <c r="E38" s="80">
        <v>1358</v>
      </c>
      <c r="F38" s="69"/>
      <c r="G38" s="70">
        <f t="shared" si="0"/>
        <v>0</v>
      </c>
      <c r="H38" s="159"/>
      <c r="I38" s="10"/>
    </row>
    <row r="39" spans="1:9" ht="28" x14ac:dyDescent="0.3">
      <c r="A39" s="62" t="s">
        <v>151</v>
      </c>
      <c r="B39" s="77" t="s">
        <v>37</v>
      </c>
      <c r="C39" s="78" t="s">
        <v>125</v>
      </c>
      <c r="D39" s="79" t="s">
        <v>80</v>
      </c>
      <c r="E39" s="80">
        <v>1333</v>
      </c>
      <c r="F39" s="69"/>
      <c r="G39" s="70">
        <f t="shared" si="0"/>
        <v>0</v>
      </c>
      <c r="H39" s="159"/>
      <c r="I39" s="10"/>
    </row>
    <row r="40" spans="1:9" ht="28" x14ac:dyDescent="0.3">
      <c r="A40" s="62" t="s">
        <v>151</v>
      </c>
      <c r="B40" s="77" t="s">
        <v>66</v>
      </c>
      <c r="C40" s="78" t="s">
        <v>92</v>
      </c>
      <c r="D40" s="79" t="s">
        <v>80</v>
      </c>
      <c r="E40" s="80">
        <v>1333</v>
      </c>
      <c r="F40" s="69"/>
      <c r="G40" s="70">
        <f t="shared" si="0"/>
        <v>0</v>
      </c>
      <c r="H40" s="159"/>
      <c r="I40" s="10"/>
    </row>
    <row r="41" spans="1:9" ht="51" customHeight="1" thickBot="1" x14ac:dyDescent="0.35">
      <c r="A41" s="63" t="s">
        <v>151</v>
      </c>
      <c r="B41" s="82" t="s">
        <v>135</v>
      </c>
      <c r="C41" s="83" t="s">
        <v>93</v>
      </c>
      <c r="D41" s="92" t="s">
        <v>80</v>
      </c>
      <c r="E41" s="93">
        <v>492</v>
      </c>
      <c r="F41" s="117"/>
      <c r="G41" s="97">
        <f t="shared" si="0"/>
        <v>0</v>
      </c>
      <c r="H41" s="159"/>
      <c r="I41" s="10"/>
    </row>
    <row r="42" spans="1:9" ht="28" x14ac:dyDescent="0.3">
      <c r="A42" s="65" t="s">
        <v>152</v>
      </c>
      <c r="B42" s="85" t="s">
        <v>20</v>
      </c>
      <c r="C42" s="102" t="s">
        <v>94</v>
      </c>
      <c r="D42" s="99" t="s">
        <v>83</v>
      </c>
      <c r="E42" s="100">
        <v>27</v>
      </c>
      <c r="F42" s="69"/>
      <c r="G42" s="70">
        <f t="shared" si="0"/>
        <v>0</v>
      </c>
      <c r="H42" s="159"/>
      <c r="I42" s="10"/>
    </row>
    <row r="43" spans="1:9" ht="28" x14ac:dyDescent="0.3">
      <c r="A43" s="62" t="s">
        <v>152</v>
      </c>
      <c r="B43" s="77" t="s">
        <v>21</v>
      </c>
      <c r="C43" s="78" t="s">
        <v>90</v>
      </c>
      <c r="D43" s="79" t="s">
        <v>80</v>
      </c>
      <c r="E43" s="80">
        <v>53</v>
      </c>
      <c r="F43" s="69"/>
      <c r="G43" s="70">
        <f t="shared" si="0"/>
        <v>0</v>
      </c>
      <c r="H43" s="159"/>
      <c r="I43" s="10"/>
    </row>
    <row r="44" spans="1:9" ht="28" x14ac:dyDescent="0.3">
      <c r="A44" s="62" t="s">
        <v>152</v>
      </c>
      <c r="B44" s="77" t="s">
        <v>22</v>
      </c>
      <c r="C44" s="78" t="s">
        <v>95</v>
      </c>
      <c r="D44" s="79" t="s">
        <v>80</v>
      </c>
      <c r="E44" s="80">
        <v>46</v>
      </c>
      <c r="F44" s="69"/>
      <c r="G44" s="70">
        <f t="shared" si="0"/>
        <v>0</v>
      </c>
      <c r="H44" s="159"/>
      <c r="I44" s="10"/>
    </row>
    <row r="45" spans="1:9" ht="28" x14ac:dyDescent="0.3">
      <c r="A45" s="62" t="s">
        <v>152</v>
      </c>
      <c r="B45" s="77" t="s">
        <v>23</v>
      </c>
      <c r="C45" s="78" t="s">
        <v>96</v>
      </c>
      <c r="D45" s="79" t="s">
        <v>7</v>
      </c>
      <c r="E45" s="80">
        <v>19</v>
      </c>
      <c r="F45" s="69"/>
      <c r="G45" s="70">
        <f t="shared" si="0"/>
        <v>0</v>
      </c>
      <c r="H45" s="159"/>
      <c r="I45" s="10"/>
    </row>
    <row r="46" spans="1:9" ht="28.5" thickBot="1" x14ac:dyDescent="0.35">
      <c r="A46" s="62" t="s">
        <v>152</v>
      </c>
      <c r="B46" s="77" t="s">
        <v>37</v>
      </c>
      <c r="C46" s="78" t="s">
        <v>97</v>
      </c>
      <c r="D46" s="79" t="s">
        <v>80</v>
      </c>
      <c r="E46" s="80">
        <v>31</v>
      </c>
      <c r="F46" s="69"/>
      <c r="G46" s="70">
        <f t="shared" si="0"/>
        <v>0</v>
      </c>
      <c r="H46" s="160"/>
      <c r="I46" s="10"/>
    </row>
    <row r="47" spans="1:9" ht="28.5" thickBot="1" x14ac:dyDescent="0.35">
      <c r="A47" s="62" t="s">
        <v>152</v>
      </c>
      <c r="B47" s="77" t="s">
        <v>66</v>
      </c>
      <c r="C47" s="83" t="s">
        <v>98</v>
      </c>
      <c r="D47" s="92" t="s">
        <v>80</v>
      </c>
      <c r="E47" s="93">
        <v>120</v>
      </c>
      <c r="F47" s="87"/>
      <c r="G47" s="97">
        <f t="shared" si="0"/>
        <v>0</v>
      </c>
      <c r="H47" s="94" t="s">
        <v>139</v>
      </c>
      <c r="I47" s="48">
        <f>ROUND(SUM(G22:G47),2)</f>
        <v>0</v>
      </c>
    </row>
    <row r="48" spans="1:9" ht="28" x14ac:dyDescent="0.3">
      <c r="A48" s="73" t="s">
        <v>101</v>
      </c>
      <c r="B48" s="73" t="s">
        <v>24</v>
      </c>
      <c r="C48" s="74" t="s">
        <v>128</v>
      </c>
      <c r="D48" s="75" t="s">
        <v>7</v>
      </c>
      <c r="E48" s="76">
        <v>16</v>
      </c>
      <c r="F48" s="44"/>
      <c r="G48" s="30">
        <f t="shared" si="0"/>
        <v>0</v>
      </c>
      <c r="H48" s="88"/>
      <c r="I48" s="10"/>
    </row>
    <row r="49" spans="1:9" ht="28" x14ac:dyDescent="0.3">
      <c r="A49" s="77" t="s">
        <v>101</v>
      </c>
      <c r="B49" s="77" t="s">
        <v>25</v>
      </c>
      <c r="C49" s="78" t="s">
        <v>88</v>
      </c>
      <c r="D49" s="79" t="s">
        <v>83</v>
      </c>
      <c r="E49" s="80">
        <v>25</v>
      </c>
      <c r="F49" s="23"/>
      <c r="G49" s="31">
        <f t="shared" si="0"/>
        <v>0</v>
      </c>
      <c r="H49" s="89"/>
      <c r="I49" s="10"/>
    </row>
    <row r="50" spans="1:9" ht="28" x14ac:dyDescent="0.3">
      <c r="A50" s="77" t="s">
        <v>101</v>
      </c>
      <c r="B50" s="77" t="s">
        <v>26</v>
      </c>
      <c r="C50" s="2" t="s">
        <v>102</v>
      </c>
      <c r="D50" s="79" t="s">
        <v>83</v>
      </c>
      <c r="E50" s="80">
        <v>1.5</v>
      </c>
      <c r="F50" s="23"/>
      <c r="G50" s="31">
        <f t="shared" si="0"/>
        <v>0</v>
      </c>
      <c r="H50" s="89"/>
      <c r="I50" s="10"/>
    </row>
    <row r="51" spans="1:9" ht="28" x14ac:dyDescent="0.3">
      <c r="A51" s="77" t="s">
        <v>101</v>
      </c>
      <c r="B51" s="77" t="s">
        <v>27</v>
      </c>
      <c r="C51" s="2" t="s">
        <v>103</v>
      </c>
      <c r="D51" s="79" t="s">
        <v>83</v>
      </c>
      <c r="E51" s="80">
        <v>20</v>
      </c>
      <c r="F51" s="23"/>
      <c r="G51" s="31">
        <f t="shared" si="0"/>
        <v>0</v>
      </c>
      <c r="H51" s="89"/>
      <c r="I51" s="10"/>
    </row>
    <row r="52" spans="1:9" ht="28.5" thickBot="1" x14ac:dyDescent="0.35">
      <c r="A52" s="77" t="s">
        <v>101</v>
      </c>
      <c r="B52" s="77" t="s">
        <v>104</v>
      </c>
      <c r="C52" s="2" t="s">
        <v>105</v>
      </c>
      <c r="D52" s="79" t="s">
        <v>80</v>
      </c>
      <c r="E52" s="80">
        <v>100</v>
      </c>
      <c r="F52" s="23"/>
      <c r="G52" s="31">
        <f t="shared" si="0"/>
        <v>0</v>
      </c>
      <c r="H52" s="89"/>
      <c r="I52" s="10"/>
    </row>
    <row r="53" spans="1:9" ht="28.5" thickBot="1" x14ac:dyDescent="0.35">
      <c r="A53" s="77" t="s">
        <v>101</v>
      </c>
      <c r="B53" s="77" t="s">
        <v>106</v>
      </c>
      <c r="C53" s="32" t="s">
        <v>107</v>
      </c>
      <c r="D53" s="92" t="s">
        <v>81</v>
      </c>
      <c r="E53" s="93">
        <v>2</v>
      </c>
      <c r="F53" s="45"/>
      <c r="G53" s="36">
        <f t="shared" si="0"/>
        <v>0</v>
      </c>
      <c r="H53" s="47" t="s">
        <v>100</v>
      </c>
      <c r="I53" s="48">
        <f>ROUND(SUM(G48:G53),2)</f>
        <v>0</v>
      </c>
    </row>
    <row r="54" spans="1:9" ht="28" x14ac:dyDescent="0.3">
      <c r="A54" s="73" t="s">
        <v>108</v>
      </c>
      <c r="B54" s="73" t="s">
        <v>8</v>
      </c>
      <c r="C54" s="78" t="s">
        <v>112</v>
      </c>
      <c r="D54" s="99" t="s">
        <v>80</v>
      </c>
      <c r="E54" s="100">
        <v>22.2</v>
      </c>
      <c r="F54" s="44"/>
      <c r="G54" s="30">
        <f>ROUND((E54*F54),2)</f>
        <v>0</v>
      </c>
      <c r="H54" s="89"/>
      <c r="I54" s="10"/>
    </row>
    <row r="55" spans="1:9" ht="28" x14ac:dyDescent="0.3">
      <c r="A55" s="77" t="s">
        <v>108</v>
      </c>
      <c r="B55" s="77" t="s">
        <v>28</v>
      </c>
      <c r="C55" s="78" t="s">
        <v>129</v>
      </c>
      <c r="D55" s="79" t="s">
        <v>80</v>
      </c>
      <c r="E55" s="80">
        <v>17.5</v>
      </c>
      <c r="F55" s="23"/>
      <c r="G55" s="31">
        <f>ROUND((E55*F55),2)</f>
        <v>0</v>
      </c>
      <c r="H55" s="89"/>
      <c r="I55" s="10"/>
    </row>
    <row r="56" spans="1:9" ht="28" x14ac:dyDescent="0.3">
      <c r="A56" s="77" t="s">
        <v>108</v>
      </c>
      <c r="B56" s="77" t="s">
        <v>29</v>
      </c>
      <c r="C56" s="78" t="s">
        <v>130</v>
      </c>
      <c r="D56" s="79" t="s">
        <v>80</v>
      </c>
      <c r="E56" s="80">
        <v>8</v>
      </c>
      <c r="F56" s="23"/>
      <c r="G56" s="31">
        <f>ROUND((E56*F56),2)</f>
        <v>0</v>
      </c>
      <c r="H56" s="89"/>
      <c r="I56" s="10"/>
    </row>
    <row r="57" spans="1:9" ht="28" x14ac:dyDescent="0.3">
      <c r="A57" s="77" t="s">
        <v>108</v>
      </c>
      <c r="B57" s="155" t="s">
        <v>30</v>
      </c>
      <c r="C57" s="78" t="s">
        <v>110</v>
      </c>
      <c r="D57" s="79" t="s">
        <v>79</v>
      </c>
      <c r="E57" s="98">
        <v>0.1</v>
      </c>
      <c r="F57" s="23"/>
      <c r="G57" s="31">
        <f t="shared" si="0"/>
        <v>0</v>
      </c>
      <c r="H57" s="89"/>
      <c r="I57" s="10"/>
    </row>
    <row r="58" spans="1:9" ht="28.5" thickBot="1" x14ac:dyDescent="0.35">
      <c r="A58" s="77" t="s">
        <v>108</v>
      </c>
      <c r="B58" s="155" t="s">
        <v>31</v>
      </c>
      <c r="C58" s="78" t="s">
        <v>111</v>
      </c>
      <c r="D58" s="79" t="s">
        <v>79</v>
      </c>
      <c r="E58" s="101">
        <v>4.8000000000000001E-2</v>
      </c>
      <c r="F58" s="23"/>
      <c r="G58" s="31">
        <f t="shared" si="0"/>
        <v>0</v>
      </c>
      <c r="H58" s="89"/>
      <c r="I58" s="10"/>
    </row>
    <row r="59" spans="1:9" ht="28.5" thickBot="1" x14ac:dyDescent="0.35">
      <c r="A59" s="77" t="s">
        <v>108</v>
      </c>
      <c r="B59" s="155" t="s">
        <v>227</v>
      </c>
      <c r="C59" s="78" t="s">
        <v>109</v>
      </c>
      <c r="D59" s="79" t="s">
        <v>81</v>
      </c>
      <c r="E59" s="80">
        <v>11</v>
      </c>
      <c r="F59" s="23"/>
      <c r="G59" s="31">
        <f>ROUND((E59*F59),2)</f>
        <v>0</v>
      </c>
      <c r="H59" s="47" t="s">
        <v>113</v>
      </c>
      <c r="I59" s="48">
        <f>ROUND(SUM(G54:G59),2)</f>
        <v>0</v>
      </c>
    </row>
    <row r="60" spans="1:9" ht="28.5" thickBot="1" x14ac:dyDescent="0.35">
      <c r="A60" s="110" t="s">
        <v>153</v>
      </c>
      <c r="B60" s="111" t="s">
        <v>154</v>
      </c>
      <c r="C60" s="112" t="s">
        <v>155</v>
      </c>
      <c r="D60" s="113" t="s">
        <v>156</v>
      </c>
      <c r="E60" s="114">
        <v>1</v>
      </c>
      <c r="F60" s="115"/>
      <c r="G60" s="116">
        <f>ROUND((E60*F60),2)</f>
        <v>0</v>
      </c>
      <c r="H60" s="47" t="s">
        <v>157</v>
      </c>
      <c r="I60" s="48">
        <f>ROUND(SUM(G60:G60),2)</f>
        <v>0</v>
      </c>
    </row>
    <row r="61" spans="1:9" ht="42.5" thickBot="1" x14ac:dyDescent="0.35">
      <c r="A61" s="7"/>
      <c r="B61" s="7"/>
      <c r="C61" s="7"/>
      <c r="D61" s="3"/>
      <c r="E61" s="90"/>
      <c r="F61" s="53" t="s">
        <v>45</v>
      </c>
      <c r="G61" s="54">
        <f>SUM(G5:G59)</f>
        <v>-2066.5500000000002</v>
      </c>
      <c r="H61" s="46"/>
      <c r="I61" s="49"/>
    </row>
  </sheetData>
  <sheetProtection algorithmName="SHA-512" hashValue="WiJ+Ti7Wogan0YHtq5l+n6oZC/DC1F33904X5Aws+GDHYQ3ca2rcxIfvztVRSSJaiT8Baerdy4pXfNJO90LbuQ==" saltValue="xMgjxPOeZIVVr+CzNqpvIg==" spinCount="100000" sheet="1" objects="1" scenarios="1"/>
  <mergeCells count="3">
    <mergeCell ref="A1:G1"/>
    <mergeCell ref="A3:G3"/>
    <mergeCell ref="H28:H46"/>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43"/>
  <sheetViews>
    <sheetView topLeftCell="A31" zoomScale="80" zoomScaleNormal="80" workbookViewId="0">
      <selection activeCell="C31" sqref="C31"/>
    </sheetView>
  </sheetViews>
  <sheetFormatPr defaultColWidth="9.08984375" defaultRowHeight="14" x14ac:dyDescent="0.3"/>
  <cols>
    <col min="1" max="1" width="39.6328125" style="25" customWidth="1"/>
    <col min="2" max="2" width="10.54296875" style="12" customWidth="1"/>
    <col min="3" max="3" width="71.6328125" style="13" customWidth="1"/>
    <col min="4" max="4" width="9.08984375" style="12"/>
    <col min="5" max="5" width="16.36328125" style="12" customWidth="1"/>
    <col min="6" max="6" width="20.6328125" style="19" customWidth="1"/>
    <col min="7" max="7" width="14.6328125" style="12" customWidth="1"/>
    <col min="8" max="8" width="21.54296875" style="20" customWidth="1"/>
    <col min="9" max="9" width="16.08984375" style="9" customWidth="1"/>
    <col min="10" max="16384" width="9.08984375" style="9"/>
  </cols>
  <sheetData>
    <row r="1" spans="1:9" ht="40.4" customHeight="1" x14ac:dyDescent="0.3">
      <c r="A1" s="161"/>
      <c r="B1" s="161"/>
      <c r="C1" s="161"/>
      <c r="D1" s="161"/>
      <c r="E1" s="161"/>
      <c r="F1" s="161"/>
      <c r="G1" s="161"/>
    </row>
    <row r="2" spans="1:9" ht="21.75" customHeight="1" thickBot="1" x14ac:dyDescent="0.35">
      <c r="A2" s="1"/>
      <c r="B2" s="1"/>
      <c r="C2" s="1"/>
      <c r="D2" s="1"/>
      <c r="E2" s="21"/>
      <c r="F2" s="1"/>
      <c r="G2" s="1"/>
    </row>
    <row r="3" spans="1:9" ht="21.75" customHeight="1" x14ac:dyDescent="0.3">
      <c r="A3" s="162" t="s">
        <v>219</v>
      </c>
      <c r="B3" s="157"/>
      <c r="C3" s="157"/>
      <c r="D3" s="157"/>
      <c r="E3" s="157"/>
      <c r="F3" s="157"/>
      <c r="G3" s="158"/>
    </row>
    <row r="4" spans="1:9" ht="48" customHeight="1" thickBot="1" x14ac:dyDescent="0.35">
      <c r="A4" s="39" t="s">
        <v>38</v>
      </c>
      <c r="B4" s="64" t="s">
        <v>0</v>
      </c>
      <c r="C4" s="40" t="s">
        <v>1</v>
      </c>
      <c r="D4" s="40" t="s">
        <v>2</v>
      </c>
      <c r="E4" s="41" t="s">
        <v>3</v>
      </c>
      <c r="F4" s="42" t="s">
        <v>212</v>
      </c>
      <c r="G4" s="43" t="s">
        <v>4</v>
      </c>
    </row>
    <row r="5" spans="1:9" ht="14.5" thickBot="1" x14ac:dyDescent="0.35">
      <c r="A5" s="61" t="s">
        <v>46</v>
      </c>
      <c r="B5" s="55" t="s">
        <v>9</v>
      </c>
      <c r="C5" s="26" t="s">
        <v>47</v>
      </c>
      <c r="D5" s="27" t="s">
        <v>59</v>
      </c>
      <c r="E5" s="28">
        <v>2.0499999999999998</v>
      </c>
      <c r="F5" s="29"/>
      <c r="G5" s="30">
        <f t="shared" ref="G5:G6" si="0">ROUND((E5*F5),2)</f>
        <v>0</v>
      </c>
    </row>
    <row r="6" spans="1:9" ht="28.5" thickBot="1" x14ac:dyDescent="0.35">
      <c r="A6" s="63" t="s">
        <v>46</v>
      </c>
      <c r="B6" s="57" t="s">
        <v>10</v>
      </c>
      <c r="C6" s="32" t="s">
        <v>48</v>
      </c>
      <c r="D6" s="33" t="s">
        <v>6</v>
      </c>
      <c r="E6" s="34">
        <v>1.3</v>
      </c>
      <c r="F6" s="35"/>
      <c r="G6" s="36">
        <f t="shared" si="0"/>
        <v>0</v>
      </c>
      <c r="H6" s="47" t="s">
        <v>39</v>
      </c>
      <c r="I6" s="48">
        <f>ROUND(SUM(G5:G6),2)</f>
        <v>0</v>
      </c>
    </row>
    <row r="7" spans="1:9" s="10" customFormat="1" x14ac:dyDescent="0.3">
      <c r="A7" s="61" t="s">
        <v>49</v>
      </c>
      <c r="B7" s="55" t="s">
        <v>11</v>
      </c>
      <c r="C7" s="26" t="s">
        <v>50</v>
      </c>
      <c r="D7" s="27" t="s">
        <v>6</v>
      </c>
      <c r="E7" s="28">
        <v>300</v>
      </c>
      <c r="F7" s="37"/>
      <c r="G7" s="30">
        <f t="shared" ref="G7:G15" si="1">ROUND((E7*F7),2)</f>
        <v>0</v>
      </c>
      <c r="H7" s="11"/>
    </row>
    <row r="8" spans="1:9" s="10" customFormat="1" x14ac:dyDescent="0.3">
      <c r="A8" s="62" t="s">
        <v>49</v>
      </c>
      <c r="B8" s="56" t="s">
        <v>12</v>
      </c>
      <c r="C8" s="2" t="s">
        <v>51</v>
      </c>
      <c r="D8" s="24" t="s">
        <v>6</v>
      </c>
      <c r="E8" s="22">
        <v>4.4000000000000004</v>
      </c>
      <c r="F8" s="6"/>
      <c r="G8" s="31">
        <f t="shared" si="1"/>
        <v>0</v>
      </c>
      <c r="H8" s="11"/>
    </row>
    <row r="9" spans="1:9" s="10" customFormat="1" ht="56" x14ac:dyDescent="0.3">
      <c r="A9" s="62" t="s">
        <v>49</v>
      </c>
      <c r="B9" s="56" t="s">
        <v>13</v>
      </c>
      <c r="C9" s="2" t="s">
        <v>52</v>
      </c>
      <c r="D9" s="24" t="s">
        <v>7</v>
      </c>
      <c r="E9" s="22">
        <v>140</v>
      </c>
      <c r="F9" s="6"/>
      <c r="G9" s="31">
        <f t="shared" si="1"/>
        <v>0</v>
      </c>
      <c r="H9" s="11"/>
    </row>
    <row r="10" spans="1:9" s="10" customFormat="1" ht="42" x14ac:dyDescent="0.3">
      <c r="A10" s="62" t="s">
        <v>49</v>
      </c>
      <c r="B10" s="56" t="s">
        <v>14</v>
      </c>
      <c r="C10" s="2" t="s">
        <v>53</v>
      </c>
      <c r="D10" s="24" t="s">
        <v>60</v>
      </c>
      <c r="E10" s="22">
        <v>2</v>
      </c>
      <c r="F10" s="6"/>
      <c r="G10" s="31">
        <f>ROUND((E10*F10),2)</f>
        <v>0</v>
      </c>
      <c r="H10" s="11"/>
    </row>
    <row r="11" spans="1:9" s="10" customFormat="1" ht="28" x14ac:dyDescent="0.3">
      <c r="A11" s="62" t="s">
        <v>49</v>
      </c>
      <c r="B11" s="56" t="s">
        <v>15</v>
      </c>
      <c r="C11" s="2" t="s">
        <v>54</v>
      </c>
      <c r="D11" s="24" t="s">
        <v>6</v>
      </c>
      <c r="E11" s="148">
        <v>16</v>
      </c>
      <c r="F11" s="6"/>
      <c r="G11" s="31">
        <f t="shared" si="1"/>
        <v>0</v>
      </c>
      <c r="H11" s="11"/>
    </row>
    <row r="12" spans="1:9" s="10" customFormat="1" ht="28" x14ac:dyDescent="0.3">
      <c r="A12" s="62" t="s">
        <v>49</v>
      </c>
      <c r="B12" s="56" t="s">
        <v>16</v>
      </c>
      <c r="C12" s="2" t="s">
        <v>55</v>
      </c>
      <c r="D12" s="24" t="s">
        <v>59</v>
      </c>
      <c r="E12" s="22">
        <v>2.6</v>
      </c>
      <c r="F12" s="6"/>
      <c r="G12" s="31">
        <f t="shared" si="1"/>
        <v>0</v>
      </c>
      <c r="H12" s="11"/>
    </row>
    <row r="13" spans="1:9" s="10" customFormat="1" x14ac:dyDescent="0.3">
      <c r="A13" s="62" t="s">
        <v>49</v>
      </c>
      <c r="B13" s="56" t="s">
        <v>17</v>
      </c>
      <c r="C13" s="2" t="s">
        <v>68</v>
      </c>
      <c r="D13" s="24" t="s">
        <v>5</v>
      </c>
      <c r="E13" s="22">
        <v>28.5</v>
      </c>
      <c r="F13" s="6"/>
      <c r="G13" s="31">
        <f t="shared" si="1"/>
        <v>0</v>
      </c>
      <c r="H13" s="11"/>
    </row>
    <row r="14" spans="1:9" s="10" customFormat="1" ht="28" x14ac:dyDescent="0.3">
      <c r="A14" s="62" t="s">
        <v>49</v>
      </c>
      <c r="B14" s="56" t="s">
        <v>18</v>
      </c>
      <c r="C14" s="2" t="s">
        <v>69</v>
      </c>
      <c r="D14" s="24" t="s">
        <v>5</v>
      </c>
      <c r="E14" s="22">
        <v>85</v>
      </c>
      <c r="F14" s="6"/>
      <c r="G14" s="31">
        <f t="shared" si="1"/>
        <v>0</v>
      </c>
      <c r="H14" s="11"/>
    </row>
    <row r="15" spans="1:9" s="10" customFormat="1" ht="56" x14ac:dyDescent="0.3">
      <c r="A15" s="62" t="s">
        <v>49</v>
      </c>
      <c r="B15" s="56" t="s">
        <v>17</v>
      </c>
      <c r="C15" s="2" t="s">
        <v>56</v>
      </c>
      <c r="D15" s="24" t="s">
        <v>60</v>
      </c>
      <c r="E15" s="22">
        <v>4</v>
      </c>
      <c r="F15" s="6"/>
      <c r="G15" s="31">
        <f t="shared" si="1"/>
        <v>0</v>
      </c>
      <c r="H15" s="11"/>
    </row>
    <row r="16" spans="1:9" s="10" customFormat="1" ht="28.5" thickBot="1" x14ac:dyDescent="0.35">
      <c r="A16" s="62" t="s">
        <v>49</v>
      </c>
      <c r="B16" s="56" t="s">
        <v>18</v>
      </c>
      <c r="C16" s="2" t="s">
        <v>57</v>
      </c>
      <c r="D16" s="24" t="s">
        <v>60</v>
      </c>
      <c r="E16" s="22">
        <v>14</v>
      </c>
      <c r="F16" s="6"/>
      <c r="G16" s="31">
        <f t="shared" ref="G16:G17" si="2">ROUND((E16*F16),2)</f>
        <v>0</v>
      </c>
      <c r="H16" s="11"/>
    </row>
    <row r="17" spans="1:9" s="10" customFormat="1" ht="28.5" thickBot="1" x14ac:dyDescent="0.35">
      <c r="A17" s="62" t="s">
        <v>49</v>
      </c>
      <c r="B17" s="56" t="s">
        <v>19</v>
      </c>
      <c r="C17" s="32" t="s">
        <v>58</v>
      </c>
      <c r="D17" s="33" t="s">
        <v>6</v>
      </c>
      <c r="E17" s="34">
        <v>210</v>
      </c>
      <c r="F17" s="38"/>
      <c r="G17" s="36">
        <f t="shared" si="2"/>
        <v>0</v>
      </c>
      <c r="H17" s="47" t="s">
        <v>40</v>
      </c>
      <c r="I17" s="48">
        <f>ROUND(SUM(G7:G17),2)</f>
        <v>0</v>
      </c>
    </row>
    <row r="18" spans="1:9" s="10" customFormat="1" ht="42" x14ac:dyDescent="0.3">
      <c r="A18" s="61" t="s">
        <v>62</v>
      </c>
      <c r="B18" s="55" t="s">
        <v>32</v>
      </c>
      <c r="C18" s="26" t="s">
        <v>61</v>
      </c>
      <c r="D18" s="27" t="s">
        <v>6</v>
      </c>
      <c r="E18" s="28">
        <v>6.3</v>
      </c>
      <c r="F18" s="44"/>
      <c r="G18" s="30">
        <f t="shared" ref="G18:G22" si="3">ROUND((E18*F18),2)</f>
        <v>0</v>
      </c>
      <c r="H18" s="11"/>
    </row>
    <row r="19" spans="1:9" s="10" customFormat="1" x14ac:dyDescent="0.3">
      <c r="A19" s="62" t="s">
        <v>62</v>
      </c>
      <c r="B19" s="56" t="s">
        <v>33</v>
      </c>
      <c r="C19" s="2" t="s">
        <v>63</v>
      </c>
      <c r="D19" s="24" t="s">
        <v>5</v>
      </c>
      <c r="E19" s="22">
        <v>34.6</v>
      </c>
      <c r="F19" s="23"/>
      <c r="G19" s="31">
        <f t="shared" si="3"/>
        <v>0</v>
      </c>
      <c r="H19" s="11"/>
    </row>
    <row r="20" spans="1:9" s="10" customFormat="1" x14ac:dyDescent="0.3">
      <c r="A20" s="62" t="s">
        <v>62</v>
      </c>
      <c r="B20" s="56" t="s">
        <v>34</v>
      </c>
      <c r="C20" s="2" t="s">
        <v>75</v>
      </c>
      <c r="D20" s="24" t="s">
        <v>7</v>
      </c>
      <c r="E20" s="22">
        <v>4.8</v>
      </c>
      <c r="F20" s="23"/>
      <c r="G20" s="31">
        <f t="shared" si="3"/>
        <v>0</v>
      </c>
      <c r="H20" s="11"/>
    </row>
    <row r="21" spans="1:9" s="10" customFormat="1" ht="28" x14ac:dyDescent="0.3">
      <c r="A21" s="62" t="s">
        <v>62</v>
      </c>
      <c r="B21" s="56" t="s">
        <v>35</v>
      </c>
      <c r="C21" s="2" t="s">
        <v>144</v>
      </c>
      <c r="D21" s="24" t="s">
        <v>5</v>
      </c>
      <c r="E21" s="22">
        <v>33.6</v>
      </c>
      <c r="F21" s="23"/>
      <c r="G21" s="31">
        <f t="shared" si="3"/>
        <v>0</v>
      </c>
      <c r="H21" s="11"/>
    </row>
    <row r="22" spans="1:9" s="10" customFormat="1" ht="42.5" thickBot="1" x14ac:dyDescent="0.35">
      <c r="A22" s="62" t="s">
        <v>62</v>
      </c>
      <c r="B22" s="56" t="s">
        <v>36</v>
      </c>
      <c r="C22" s="2" t="s">
        <v>64</v>
      </c>
      <c r="D22" s="24" t="s">
        <v>5</v>
      </c>
      <c r="E22" s="22">
        <v>33.6</v>
      </c>
      <c r="F22" s="23"/>
      <c r="G22" s="31">
        <f t="shared" si="3"/>
        <v>0</v>
      </c>
      <c r="H22" s="11"/>
    </row>
    <row r="23" spans="1:9" s="10" customFormat="1" ht="56.5" thickBot="1" x14ac:dyDescent="0.35">
      <c r="A23" s="62" t="s">
        <v>62</v>
      </c>
      <c r="B23" s="56" t="s">
        <v>76</v>
      </c>
      <c r="C23" s="32" t="s">
        <v>145</v>
      </c>
      <c r="D23" s="24" t="s">
        <v>5</v>
      </c>
      <c r="E23" s="34">
        <v>33.6</v>
      </c>
      <c r="F23" s="45"/>
      <c r="G23" s="36">
        <f t="shared" ref="G23" si="4">ROUND((E23*F23),2)</f>
        <v>0</v>
      </c>
      <c r="H23" s="47" t="s">
        <v>41</v>
      </c>
      <c r="I23" s="48">
        <f>ROUND(SUM(G18:G23),2)</f>
        <v>0</v>
      </c>
    </row>
    <row r="24" spans="1:9" s="10" customFormat="1" ht="42" x14ac:dyDescent="0.3">
      <c r="A24" s="61" t="s">
        <v>65</v>
      </c>
      <c r="B24" s="55" t="s">
        <v>20</v>
      </c>
      <c r="C24" s="151" t="s">
        <v>223</v>
      </c>
      <c r="D24" s="27" t="s">
        <v>6</v>
      </c>
      <c r="E24" s="28">
        <v>10.6</v>
      </c>
      <c r="F24" s="44"/>
      <c r="G24" s="30">
        <f t="shared" ref="G24:G29" si="5">ROUND((E24*F24),2)</f>
        <v>0</v>
      </c>
      <c r="H24" s="11"/>
    </row>
    <row r="25" spans="1:9" s="10" customFormat="1" ht="28" x14ac:dyDescent="0.3">
      <c r="A25" s="65" t="s">
        <v>65</v>
      </c>
      <c r="B25" s="66" t="s">
        <v>21</v>
      </c>
      <c r="C25" s="2" t="s">
        <v>63</v>
      </c>
      <c r="D25" s="67" t="s">
        <v>5</v>
      </c>
      <c r="E25" s="68">
        <v>57</v>
      </c>
      <c r="F25" s="69"/>
      <c r="G25" s="31">
        <f t="shared" si="5"/>
        <v>0</v>
      </c>
      <c r="H25" s="11"/>
    </row>
    <row r="26" spans="1:9" s="10" customFormat="1" ht="28" x14ac:dyDescent="0.3">
      <c r="A26" s="65" t="s">
        <v>65</v>
      </c>
      <c r="B26" s="66" t="s">
        <v>22</v>
      </c>
      <c r="C26" s="2" t="s">
        <v>146</v>
      </c>
      <c r="D26" s="67" t="s">
        <v>5</v>
      </c>
      <c r="E26" s="68">
        <v>57</v>
      </c>
      <c r="F26" s="69"/>
      <c r="G26" s="31">
        <f t="shared" si="5"/>
        <v>0</v>
      </c>
      <c r="H26" s="11"/>
    </row>
    <row r="27" spans="1:9" s="10" customFormat="1" ht="28" x14ac:dyDescent="0.3">
      <c r="A27" s="65" t="s">
        <v>65</v>
      </c>
      <c r="B27" s="66" t="s">
        <v>23</v>
      </c>
      <c r="C27" s="150" t="s">
        <v>222</v>
      </c>
      <c r="D27" s="67" t="s">
        <v>6</v>
      </c>
      <c r="E27" s="68">
        <v>8.6</v>
      </c>
      <c r="F27" s="69"/>
      <c r="G27" s="31">
        <f t="shared" si="5"/>
        <v>0</v>
      </c>
      <c r="H27" s="11"/>
    </row>
    <row r="28" spans="1:9" s="10" customFormat="1" ht="42.5" thickBot="1" x14ac:dyDescent="0.35">
      <c r="A28" s="65" t="s">
        <v>65</v>
      </c>
      <c r="B28" s="66" t="s">
        <v>37</v>
      </c>
      <c r="C28" s="2" t="s">
        <v>198</v>
      </c>
      <c r="D28" s="24" t="s">
        <v>5</v>
      </c>
      <c r="E28" s="22">
        <v>57</v>
      </c>
      <c r="F28" s="23"/>
      <c r="G28" s="31">
        <f t="shared" si="5"/>
        <v>0</v>
      </c>
      <c r="H28" s="11"/>
    </row>
    <row r="29" spans="1:9" s="10" customFormat="1" ht="56.5" thickBot="1" x14ac:dyDescent="0.35">
      <c r="A29" s="132" t="s">
        <v>65</v>
      </c>
      <c r="B29" s="133" t="s">
        <v>66</v>
      </c>
      <c r="C29" s="134" t="s">
        <v>147</v>
      </c>
      <c r="D29" s="135" t="s">
        <v>5</v>
      </c>
      <c r="E29" s="136">
        <v>57</v>
      </c>
      <c r="F29" s="124"/>
      <c r="G29" s="104">
        <f t="shared" si="5"/>
        <v>0</v>
      </c>
      <c r="H29" s="47" t="s">
        <v>42</v>
      </c>
      <c r="I29" s="48">
        <f>ROUND(SUM(G24:G29),2)</f>
        <v>0</v>
      </c>
    </row>
    <row r="30" spans="1:9" s="10" customFormat="1" ht="56.5" thickBot="1" x14ac:dyDescent="0.35">
      <c r="A30" s="61" t="s">
        <v>67</v>
      </c>
      <c r="B30" s="58" t="s">
        <v>24</v>
      </c>
      <c r="C30" s="151" t="s">
        <v>224</v>
      </c>
      <c r="D30" s="27" t="s">
        <v>60</v>
      </c>
      <c r="E30" s="28">
        <v>1</v>
      </c>
      <c r="F30" s="44"/>
      <c r="G30" s="30">
        <f t="shared" ref="G30" si="6">ROUND((E30*F30),2)</f>
        <v>0</v>
      </c>
      <c r="H30" s="11"/>
    </row>
    <row r="31" spans="1:9" s="10" customFormat="1" ht="70.5" thickBot="1" x14ac:dyDescent="0.35">
      <c r="A31" s="63" t="s">
        <v>67</v>
      </c>
      <c r="B31" s="60" t="s">
        <v>25</v>
      </c>
      <c r="C31" s="152" t="s">
        <v>225</v>
      </c>
      <c r="D31" s="33" t="s">
        <v>7</v>
      </c>
      <c r="E31" s="34">
        <v>8</v>
      </c>
      <c r="F31" s="45"/>
      <c r="G31" s="36">
        <f t="shared" ref="G31" si="7">ROUND((E31*F31),2)</f>
        <v>0</v>
      </c>
      <c r="H31" s="47" t="s">
        <v>43</v>
      </c>
      <c r="I31" s="48">
        <f>ROUND(SUM(G30:G31),2)</f>
        <v>0</v>
      </c>
    </row>
    <row r="32" spans="1:9" s="10" customFormat="1" ht="28" x14ac:dyDescent="0.3">
      <c r="A32" s="61" t="s">
        <v>70</v>
      </c>
      <c r="B32" s="58" t="s">
        <v>8</v>
      </c>
      <c r="C32" s="26" t="s">
        <v>71</v>
      </c>
      <c r="D32" s="27" t="s">
        <v>7</v>
      </c>
      <c r="E32" s="28">
        <v>22.8</v>
      </c>
      <c r="F32" s="44"/>
      <c r="G32" s="30">
        <f t="shared" ref="G32:G36" si="8">ROUND((E32*F32),2)</f>
        <v>0</v>
      </c>
      <c r="H32" s="11"/>
    </row>
    <row r="33" spans="1:9" s="10" customFormat="1" x14ac:dyDescent="0.3">
      <c r="A33" s="62" t="s">
        <v>70</v>
      </c>
      <c r="B33" s="59" t="s">
        <v>28</v>
      </c>
      <c r="C33" s="2" t="s">
        <v>72</v>
      </c>
      <c r="D33" s="24" t="s">
        <v>5</v>
      </c>
      <c r="E33" s="22">
        <v>72</v>
      </c>
      <c r="F33" s="23"/>
      <c r="G33" s="31">
        <f t="shared" ref="G33:G35" si="9">ROUND((E33*F33),2)</f>
        <v>0</v>
      </c>
      <c r="H33" s="11"/>
    </row>
    <row r="34" spans="1:9" s="10" customFormat="1" x14ac:dyDescent="0.3">
      <c r="A34" s="62" t="s">
        <v>70</v>
      </c>
      <c r="B34" s="59" t="s">
        <v>29</v>
      </c>
      <c r="C34" s="2" t="s">
        <v>73</v>
      </c>
      <c r="D34" s="24" t="s">
        <v>5</v>
      </c>
      <c r="E34" s="22">
        <v>72</v>
      </c>
      <c r="F34" s="23"/>
      <c r="G34" s="31">
        <f t="shared" si="9"/>
        <v>0</v>
      </c>
      <c r="H34" s="11"/>
    </row>
    <row r="35" spans="1:9" s="10" customFormat="1" ht="14.5" thickBot="1" x14ac:dyDescent="0.35">
      <c r="A35" s="62" t="s">
        <v>70</v>
      </c>
      <c r="B35" s="59" t="s">
        <v>30</v>
      </c>
      <c r="C35" s="2" t="s">
        <v>74</v>
      </c>
      <c r="D35" s="24" t="s">
        <v>60</v>
      </c>
      <c r="E35" s="22">
        <v>4</v>
      </c>
      <c r="F35" s="23"/>
      <c r="G35" s="31">
        <f t="shared" si="9"/>
        <v>0</v>
      </c>
      <c r="H35" s="11"/>
    </row>
    <row r="36" spans="1:9" s="10" customFormat="1" ht="28.5" thickBot="1" x14ac:dyDescent="0.35">
      <c r="A36" s="63" t="s">
        <v>70</v>
      </c>
      <c r="B36" s="60" t="s">
        <v>31</v>
      </c>
      <c r="C36" s="32" t="s">
        <v>148</v>
      </c>
      <c r="D36" s="33" t="s">
        <v>60</v>
      </c>
      <c r="E36" s="34">
        <v>1</v>
      </c>
      <c r="F36" s="45"/>
      <c r="G36" s="36">
        <f t="shared" si="8"/>
        <v>0</v>
      </c>
      <c r="H36" s="47" t="s">
        <v>44</v>
      </c>
      <c r="I36" s="48">
        <f>ROUND(SUM(G32:G36),2)</f>
        <v>0</v>
      </c>
    </row>
    <row r="37" spans="1:9" ht="44.25" customHeight="1" thickBot="1" x14ac:dyDescent="0.35">
      <c r="A37" s="7"/>
      <c r="B37" s="3"/>
      <c r="C37" s="7"/>
      <c r="D37" s="3"/>
      <c r="E37" s="3"/>
      <c r="F37" s="53" t="s">
        <v>45</v>
      </c>
      <c r="G37" s="54">
        <f>SUM(G5:G36)</f>
        <v>0</v>
      </c>
      <c r="H37" s="46"/>
      <c r="I37" s="49"/>
    </row>
    <row r="38" spans="1:9" ht="20.25" customHeight="1" x14ac:dyDescent="0.3">
      <c r="A38" s="51"/>
      <c r="B38" s="50"/>
      <c r="C38" s="50"/>
      <c r="D38" s="50"/>
      <c r="E38" s="52"/>
      <c r="F38" s="50"/>
      <c r="G38" s="14"/>
    </row>
    <row r="39" spans="1:9" x14ac:dyDescent="0.3">
      <c r="A39" s="7"/>
      <c r="B39" s="3"/>
      <c r="C39" s="7"/>
      <c r="D39" s="3"/>
      <c r="E39" s="3"/>
      <c r="F39" s="15"/>
      <c r="G39" s="14"/>
    </row>
    <row r="40" spans="1:9" x14ac:dyDescent="0.3">
      <c r="A40" s="7"/>
      <c r="B40" s="3"/>
      <c r="C40" s="7"/>
      <c r="D40" s="3"/>
      <c r="E40" s="3"/>
      <c r="F40" s="15"/>
      <c r="G40" s="14"/>
    </row>
    <row r="41" spans="1:9" x14ac:dyDescent="0.3">
      <c r="F41" s="16"/>
    </row>
    <row r="42" spans="1:9" x14ac:dyDescent="0.3">
      <c r="A42" s="8"/>
      <c r="B42" s="4"/>
      <c r="C42" s="8"/>
      <c r="D42" s="4"/>
      <c r="E42" s="4"/>
      <c r="F42" s="17"/>
      <c r="G42" s="4"/>
    </row>
    <row r="43" spans="1:9" ht="26.25" customHeight="1" x14ac:dyDescent="0.3">
      <c r="A43" s="5"/>
      <c r="B43" s="5"/>
      <c r="C43" s="5"/>
      <c r="D43" s="5"/>
      <c r="E43" s="5"/>
      <c r="F43" s="18"/>
      <c r="G43" s="5"/>
    </row>
  </sheetData>
  <sheetProtection algorithmName="SHA-512" hashValue="TZk4lqxkRFJRpmKTFwPQNewKgNSCC7lgN327LIQPO8M93vm8Qf1MmXlwJ9pFluncd9dmCF5HAI+GQGEx03qsGA==" saltValue="dFkUn6JtzXWwfLMvQHS1Ug==" spinCount="100000" sheet="1" objects="1" scenarios="1"/>
  <mergeCells count="2">
    <mergeCell ref="A1:G1"/>
    <mergeCell ref="A3:G3"/>
  </mergeCells>
  <phoneticPr fontId="1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F6AF0-FA39-478D-A7A4-4934975B53BF}">
  <dimension ref="A1:I36"/>
  <sheetViews>
    <sheetView topLeftCell="A21" zoomScaleNormal="100" workbookViewId="0">
      <selection activeCell="D38" sqref="D38"/>
    </sheetView>
  </sheetViews>
  <sheetFormatPr defaultColWidth="9.08984375" defaultRowHeight="14" x14ac:dyDescent="0.3"/>
  <cols>
    <col min="1" max="1" width="39.6328125" style="25" customWidth="1"/>
    <col min="2" max="2" width="10.54296875" style="12" customWidth="1"/>
    <col min="3" max="3" width="71.6328125" style="13" customWidth="1"/>
    <col min="4" max="4" width="9.08984375" style="12"/>
    <col min="5" max="5" width="16.36328125" style="12" customWidth="1"/>
    <col min="6" max="6" width="20.6328125" style="19" customWidth="1"/>
    <col min="7" max="7" width="14.6328125" style="12" customWidth="1"/>
    <col min="8" max="8" width="21.54296875" style="20" customWidth="1"/>
    <col min="9" max="9" width="16.08984375" style="9" customWidth="1"/>
    <col min="10" max="16384" width="9.08984375" style="9"/>
  </cols>
  <sheetData>
    <row r="1" spans="1:9" ht="40.4" customHeight="1" x14ac:dyDescent="0.3">
      <c r="A1" s="163"/>
      <c r="B1" s="163"/>
      <c r="C1" s="163"/>
      <c r="D1" s="163"/>
      <c r="E1" s="163"/>
      <c r="F1" s="163"/>
      <c r="G1" s="163"/>
    </row>
    <row r="2" spans="1:9" ht="21.75" customHeight="1" thickBot="1" x14ac:dyDescent="0.35">
      <c r="A2" s="1"/>
      <c r="B2" s="1"/>
      <c r="C2" s="1"/>
      <c r="D2" s="1"/>
      <c r="E2" s="71"/>
      <c r="F2" s="1"/>
      <c r="G2" s="1"/>
    </row>
    <row r="3" spans="1:9" ht="21.75" customHeight="1" x14ac:dyDescent="0.3">
      <c r="A3" s="157" t="s">
        <v>220</v>
      </c>
      <c r="B3" s="157"/>
      <c r="C3" s="157"/>
      <c r="D3" s="157"/>
      <c r="E3" s="157"/>
      <c r="F3" s="157"/>
      <c r="G3" s="158"/>
    </row>
    <row r="4" spans="1:9" ht="28.5" thickBot="1" x14ac:dyDescent="0.35">
      <c r="A4" s="40" t="s">
        <v>38</v>
      </c>
      <c r="B4" s="40" t="s">
        <v>0</v>
      </c>
      <c r="C4" s="40" t="s">
        <v>1</v>
      </c>
      <c r="D4" s="40" t="s">
        <v>2</v>
      </c>
      <c r="E4" s="72" t="s">
        <v>3</v>
      </c>
      <c r="F4" s="42" t="s">
        <v>212</v>
      </c>
      <c r="G4" s="43" t="s">
        <v>4</v>
      </c>
    </row>
    <row r="5" spans="1:9" ht="28" x14ac:dyDescent="0.3">
      <c r="A5" s="61" t="s">
        <v>158</v>
      </c>
      <c r="B5" s="73" t="s">
        <v>9</v>
      </c>
      <c r="C5" s="74" t="s">
        <v>185</v>
      </c>
      <c r="D5" s="95" t="s">
        <v>80</v>
      </c>
      <c r="E5" s="76">
        <v>8</v>
      </c>
      <c r="F5" s="29"/>
      <c r="G5" s="30">
        <f t="shared" ref="G5:G35" si="0">ROUND((E5*F5),2)</f>
        <v>0</v>
      </c>
    </row>
    <row r="6" spans="1:9" x14ac:dyDescent="0.3">
      <c r="A6" s="62" t="s">
        <v>158</v>
      </c>
      <c r="B6" s="77" t="s">
        <v>10</v>
      </c>
      <c r="C6" s="118" t="s">
        <v>159</v>
      </c>
      <c r="D6" s="119" t="s">
        <v>80</v>
      </c>
      <c r="E6" s="80">
        <v>8</v>
      </c>
      <c r="F6" s="81"/>
      <c r="G6" s="31">
        <f t="shared" si="0"/>
        <v>0</v>
      </c>
    </row>
    <row r="7" spans="1:9" s="10" customFormat="1" x14ac:dyDescent="0.3">
      <c r="A7" s="62" t="s">
        <v>158</v>
      </c>
      <c r="B7" s="77" t="s">
        <v>131</v>
      </c>
      <c r="C7" s="118" t="s">
        <v>160</v>
      </c>
      <c r="D7" s="119" t="s">
        <v>80</v>
      </c>
      <c r="E7" s="80">
        <v>8</v>
      </c>
      <c r="F7" s="81"/>
      <c r="G7" s="31">
        <f t="shared" si="0"/>
        <v>0</v>
      </c>
      <c r="H7" s="20"/>
      <c r="I7" s="9"/>
    </row>
    <row r="8" spans="1:9" s="10" customFormat="1" x14ac:dyDescent="0.3">
      <c r="A8" s="62" t="s">
        <v>158</v>
      </c>
      <c r="B8" s="77" t="s">
        <v>132</v>
      </c>
      <c r="C8" s="118" t="s">
        <v>161</v>
      </c>
      <c r="D8" s="119" t="s">
        <v>80</v>
      </c>
      <c r="E8" s="80">
        <v>8</v>
      </c>
      <c r="F8" s="81"/>
      <c r="G8" s="149">
        <f t="shared" si="0"/>
        <v>0</v>
      </c>
      <c r="H8" s="20"/>
      <c r="I8" s="9"/>
    </row>
    <row r="9" spans="1:9" s="10" customFormat="1" ht="28.5" thickBot="1" x14ac:dyDescent="0.35">
      <c r="A9" s="62" t="s">
        <v>158</v>
      </c>
      <c r="B9" s="77" t="s">
        <v>133</v>
      </c>
      <c r="C9" s="118" t="s">
        <v>162</v>
      </c>
      <c r="D9" s="119" t="s">
        <v>80</v>
      </c>
      <c r="E9" s="80">
        <v>8</v>
      </c>
      <c r="F9" s="81"/>
      <c r="G9" s="31">
        <f t="shared" si="0"/>
        <v>0</v>
      </c>
      <c r="H9" s="20"/>
      <c r="I9" s="9"/>
    </row>
    <row r="10" spans="1:9" s="10" customFormat="1" ht="28.5" thickBot="1" x14ac:dyDescent="0.35">
      <c r="A10" s="120" t="s">
        <v>158</v>
      </c>
      <c r="B10" s="105" t="s">
        <v>134</v>
      </c>
      <c r="C10" s="121" t="s">
        <v>163</v>
      </c>
      <c r="D10" s="122" t="s">
        <v>80</v>
      </c>
      <c r="E10" s="108">
        <v>8</v>
      </c>
      <c r="F10" s="109"/>
      <c r="G10" s="104">
        <f t="shared" si="0"/>
        <v>0</v>
      </c>
      <c r="H10" s="94" t="s">
        <v>183</v>
      </c>
      <c r="I10" s="48">
        <f>ROUND(SUM(G5:G10),2)</f>
        <v>0</v>
      </c>
    </row>
    <row r="11" spans="1:9" s="10" customFormat="1" ht="28" x14ac:dyDescent="0.3">
      <c r="A11" s="61" t="s">
        <v>164</v>
      </c>
      <c r="B11" s="73" t="s">
        <v>11</v>
      </c>
      <c r="C11" s="128" t="s">
        <v>165</v>
      </c>
      <c r="D11" s="95" t="s">
        <v>80</v>
      </c>
      <c r="E11" s="96">
        <v>45</v>
      </c>
      <c r="F11" s="29"/>
      <c r="G11" s="30">
        <f t="shared" si="0"/>
        <v>0</v>
      </c>
      <c r="H11" s="84"/>
      <c r="I11" s="49"/>
    </row>
    <row r="12" spans="1:9" s="10" customFormat="1" x14ac:dyDescent="0.3">
      <c r="A12" s="62" t="s">
        <v>164</v>
      </c>
      <c r="B12" s="77" t="s">
        <v>12</v>
      </c>
      <c r="C12" s="118" t="s">
        <v>167</v>
      </c>
      <c r="D12" s="79" t="s">
        <v>80</v>
      </c>
      <c r="E12" s="80">
        <v>3</v>
      </c>
      <c r="F12" s="81"/>
      <c r="G12" s="31">
        <f t="shared" si="0"/>
        <v>0</v>
      </c>
      <c r="H12" s="84"/>
      <c r="I12" s="49"/>
    </row>
    <row r="13" spans="1:9" s="10" customFormat="1" ht="28" x14ac:dyDescent="0.3">
      <c r="A13" s="62" t="s">
        <v>164</v>
      </c>
      <c r="B13" s="77" t="s">
        <v>13</v>
      </c>
      <c r="C13" s="118" t="s">
        <v>166</v>
      </c>
      <c r="D13" s="79" t="s">
        <v>80</v>
      </c>
      <c r="E13" s="80">
        <v>12</v>
      </c>
      <c r="F13" s="6"/>
      <c r="G13" s="31">
        <f t="shared" si="0"/>
        <v>0</v>
      </c>
      <c r="H13" s="11"/>
    </row>
    <row r="14" spans="1:9" s="10" customFormat="1" x14ac:dyDescent="0.3">
      <c r="A14" s="62" t="s">
        <v>164</v>
      </c>
      <c r="B14" s="77" t="s">
        <v>14</v>
      </c>
      <c r="C14" s="118" t="s">
        <v>168</v>
      </c>
      <c r="D14" s="79" t="s">
        <v>80</v>
      </c>
      <c r="E14" s="80">
        <v>12</v>
      </c>
      <c r="F14" s="6"/>
      <c r="G14" s="31">
        <f t="shared" si="0"/>
        <v>0</v>
      </c>
      <c r="H14" s="11"/>
    </row>
    <row r="15" spans="1:9" s="10" customFormat="1" x14ac:dyDescent="0.3">
      <c r="A15" s="62" t="s">
        <v>164</v>
      </c>
      <c r="B15" s="77" t="s">
        <v>15</v>
      </c>
      <c r="C15" s="118" t="s">
        <v>169</v>
      </c>
      <c r="D15" s="79" t="s">
        <v>80</v>
      </c>
      <c r="E15" s="80">
        <v>43</v>
      </c>
      <c r="F15" s="6"/>
      <c r="G15" s="31">
        <f t="shared" si="0"/>
        <v>0</v>
      </c>
      <c r="H15" s="11"/>
    </row>
    <row r="16" spans="1:9" s="10" customFormat="1" x14ac:dyDescent="0.3">
      <c r="A16" s="62" t="s">
        <v>164</v>
      </c>
      <c r="B16" s="77" t="s">
        <v>16</v>
      </c>
      <c r="C16" s="118" t="s">
        <v>186</v>
      </c>
      <c r="D16" s="79" t="s">
        <v>80</v>
      </c>
      <c r="E16" s="80">
        <v>2.5</v>
      </c>
      <c r="F16" s="23"/>
      <c r="G16" s="31">
        <f t="shared" si="0"/>
        <v>0</v>
      </c>
      <c r="H16" s="11"/>
    </row>
    <row r="17" spans="1:9" s="10" customFormat="1" x14ac:dyDescent="0.3">
      <c r="A17" s="62" t="s">
        <v>164</v>
      </c>
      <c r="B17" s="77" t="s">
        <v>17</v>
      </c>
      <c r="C17" s="118" t="s">
        <v>187</v>
      </c>
      <c r="D17" s="79" t="s">
        <v>80</v>
      </c>
      <c r="E17" s="80">
        <v>2.5</v>
      </c>
      <c r="F17" s="23"/>
      <c r="G17" s="31">
        <f t="shared" si="0"/>
        <v>0</v>
      </c>
      <c r="H17" s="11"/>
    </row>
    <row r="18" spans="1:9" s="10" customFormat="1" ht="28" x14ac:dyDescent="0.3">
      <c r="A18" s="62" t="s">
        <v>164</v>
      </c>
      <c r="B18" s="77" t="s">
        <v>18</v>
      </c>
      <c r="C18" s="118" t="s">
        <v>166</v>
      </c>
      <c r="D18" s="79" t="s">
        <v>80</v>
      </c>
      <c r="E18" s="80">
        <v>1</v>
      </c>
      <c r="F18" s="23"/>
      <c r="G18" s="31">
        <f t="shared" si="0"/>
        <v>0</v>
      </c>
    </row>
    <row r="19" spans="1:9" s="10" customFormat="1" x14ac:dyDescent="0.3">
      <c r="A19" s="62" t="s">
        <v>164</v>
      </c>
      <c r="B19" s="77" t="s">
        <v>19</v>
      </c>
      <c r="C19" s="118" t="s">
        <v>168</v>
      </c>
      <c r="D19" s="79" t="s">
        <v>80</v>
      </c>
      <c r="E19" s="80">
        <v>1</v>
      </c>
      <c r="F19" s="23"/>
      <c r="G19" s="31">
        <f t="shared" si="0"/>
        <v>0</v>
      </c>
    </row>
    <row r="20" spans="1:9" s="10" customFormat="1" x14ac:dyDescent="0.3">
      <c r="A20" s="62" t="s">
        <v>164</v>
      </c>
      <c r="B20" s="77" t="s">
        <v>172</v>
      </c>
      <c r="C20" s="118" t="s">
        <v>188</v>
      </c>
      <c r="D20" s="79" t="s">
        <v>80</v>
      </c>
      <c r="E20" s="80">
        <v>0.5</v>
      </c>
      <c r="F20" s="23"/>
      <c r="G20" s="31">
        <f t="shared" si="0"/>
        <v>0</v>
      </c>
    </row>
    <row r="21" spans="1:9" s="10" customFormat="1" ht="15" customHeight="1" x14ac:dyDescent="0.3">
      <c r="A21" s="62" t="s">
        <v>164</v>
      </c>
      <c r="B21" s="77" t="s">
        <v>174</v>
      </c>
      <c r="C21" s="118" t="s">
        <v>189</v>
      </c>
      <c r="D21" s="79" t="s">
        <v>80</v>
      </c>
      <c r="E21" s="80">
        <v>0.5</v>
      </c>
      <c r="F21" s="23"/>
      <c r="G21" s="31">
        <f t="shared" si="0"/>
        <v>0</v>
      </c>
      <c r="H21" s="11"/>
    </row>
    <row r="22" spans="1:9" s="10" customFormat="1" ht="15" customHeight="1" x14ac:dyDescent="0.3">
      <c r="A22" s="62" t="s">
        <v>164</v>
      </c>
      <c r="B22" s="77" t="s">
        <v>190</v>
      </c>
      <c r="C22" s="118" t="s">
        <v>192</v>
      </c>
      <c r="D22" s="79" t="s">
        <v>80</v>
      </c>
      <c r="E22" s="80">
        <v>2.5</v>
      </c>
      <c r="F22" s="23"/>
      <c r="G22" s="31">
        <f t="shared" si="0"/>
        <v>0</v>
      </c>
      <c r="H22" s="11"/>
    </row>
    <row r="23" spans="1:9" s="10" customFormat="1" ht="15" customHeight="1" x14ac:dyDescent="0.3">
      <c r="A23" s="62" t="s">
        <v>164</v>
      </c>
      <c r="B23" s="77" t="s">
        <v>191</v>
      </c>
      <c r="C23" s="118" t="s">
        <v>170</v>
      </c>
      <c r="D23" s="79" t="s">
        <v>80</v>
      </c>
      <c r="E23" s="80">
        <v>1.2</v>
      </c>
      <c r="F23" s="23"/>
      <c r="G23" s="31">
        <f t="shared" si="0"/>
        <v>0</v>
      </c>
      <c r="H23" s="11"/>
    </row>
    <row r="24" spans="1:9" s="10" customFormat="1" ht="15" customHeight="1" x14ac:dyDescent="0.3">
      <c r="A24" s="62" t="s">
        <v>164</v>
      </c>
      <c r="B24" s="77" t="s">
        <v>193</v>
      </c>
      <c r="C24" s="118" t="s">
        <v>166</v>
      </c>
      <c r="D24" s="79" t="s">
        <v>80</v>
      </c>
      <c r="E24" s="80">
        <v>0.8</v>
      </c>
      <c r="F24" s="23"/>
      <c r="G24" s="31">
        <f t="shared" si="0"/>
        <v>0</v>
      </c>
      <c r="H24" s="11"/>
    </row>
    <row r="25" spans="1:9" s="10" customFormat="1" ht="15" customHeight="1" x14ac:dyDescent="0.3">
      <c r="A25" s="62" t="s">
        <v>164</v>
      </c>
      <c r="B25" s="77" t="s">
        <v>194</v>
      </c>
      <c r="C25" s="118" t="s">
        <v>168</v>
      </c>
      <c r="D25" s="79" t="s">
        <v>80</v>
      </c>
      <c r="E25" s="80">
        <v>0.8</v>
      </c>
      <c r="F25" s="23"/>
      <c r="G25" s="31">
        <f t="shared" si="0"/>
        <v>0</v>
      </c>
      <c r="H25" s="11"/>
    </row>
    <row r="26" spans="1:9" s="10" customFormat="1" ht="15" customHeight="1" x14ac:dyDescent="0.3">
      <c r="A26" s="62" t="s">
        <v>164</v>
      </c>
      <c r="B26" s="77" t="s">
        <v>195</v>
      </c>
      <c r="C26" s="118" t="s">
        <v>171</v>
      </c>
      <c r="D26" s="79" t="s">
        <v>80</v>
      </c>
      <c r="E26" s="80">
        <v>0.1</v>
      </c>
      <c r="F26" s="23"/>
      <c r="G26" s="31">
        <f t="shared" si="0"/>
        <v>0</v>
      </c>
      <c r="H26" s="11"/>
    </row>
    <row r="27" spans="1:9" s="10" customFormat="1" ht="15" customHeight="1" thickBot="1" x14ac:dyDescent="0.35">
      <c r="A27" s="62" t="s">
        <v>164</v>
      </c>
      <c r="B27" s="77" t="s">
        <v>196</v>
      </c>
      <c r="C27" s="118" t="s">
        <v>173</v>
      </c>
      <c r="D27" s="79" t="s">
        <v>80</v>
      </c>
      <c r="E27" s="80">
        <v>0.5</v>
      </c>
      <c r="F27" s="23"/>
      <c r="G27" s="31">
        <f t="shared" si="0"/>
        <v>0</v>
      </c>
      <c r="H27" s="11"/>
    </row>
    <row r="28" spans="1:9" s="10" customFormat="1" ht="28.5" thickBot="1" x14ac:dyDescent="0.35">
      <c r="A28" s="120" t="s">
        <v>164</v>
      </c>
      <c r="B28" s="105" t="s">
        <v>197</v>
      </c>
      <c r="C28" s="123" t="s">
        <v>175</v>
      </c>
      <c r="D28" s="107" t="s">
        <v>80</v>
      </c>
      <c r="E28" s="108">
        <v>1.2</v>
      </c>
      <c r="F28" s="124"/>
      <c r="G28" s="104">
        <f t="shared" si="0"/>
        <v>0</v>
      </c>
      <c r="H28" s="94" t="s">
        <v>89</v>
      </c>
      <c r="I28" s="48">
        <f>ROUND(SUM(G11:G28),2)</f>
        <v>0</v>
      </c>
    </row>
    <row r="29" spans="1:9" s="10" customFormat="1" ht="28" x14ac:dyDescent="0.3">
      <c r="A29" s="61" t="s">
        <v>184</v>
      </c>
      <c r="B29" s="73" t="s">
        <v>32</v>
      </c>
      <c r="C29" s="125" t="s">
        <v>176</v>
      </c>
      <c r="D29" s="95" t="s">
        <v>80</v>
      </c>
      <c r="E29" s="96">
        <v>3.5</v>
      </c>
      <c r="F29" s="44"/>
      <c r="G29" s="30">
        <f t="shared" si="0"/>
        <v>0</v>
      </c>
      <c r="H29" s="11"/>
    </row>
    <row r="30" spans="1:9" s="10" customFormat="1" ht="28" x14ac:dyDescent="0.3">
      <c r="A30" s="62" t="s">
        <v>184</v>
      </c>
      <c r="B30" s="77" t="s">
        <v>33</v>
      </c>
      <c r="C30" s="126" t="s">
        <v>177</v>
      </c>
      <c r="D30" s="79" t="s">
        <v>80</v>
      </c>
      <c r="E30" s="80">
        <v>3.5</v>
      </c>
      <c r="F30" s="23"/>
      <c r="G30" s="31">
        <f t="shared" si="0"/>
        <v>0</v>
      </c>
      <c r="H30" s="11"/>
    </row>
    <row r="31" spans="1:9" s="10" customFormat="1" ht="28" x14ac:dyDescent="0.3">
      <c r="A31" s="62" t="s">
        <v>184</v>
      </c>
      <c r="B31" s="77" t="s">
        <v>34</v>
      </c>
      <c r="C31" s="126" t="s">
        <v>178</v>
      </c>
      <c r="D31" s="79" t="s">
        <v>80</v>
      </c>
      <c r="E31" s="80">
        <v>3.5</v>
      </c>
      <c r="F31" s="23"/>
      <c r="G31" s="31">
        <f t="shared" si="0"/>
        <v>0</v>
      </c>
      <c r="H31" s="11"/>
    </row>
    <row r="32" spans="1:9" s="10" customFormat="1" ht="28" x14ac:dyDescent="0.3">
      <c r="A32" s="62" t="s">
        <v>184</v>
      </c>
      <c r="B32" s="77" t="s">
        <v>35</v>
      </c>
      <c r="C32" s="126" t="s">
        <v>179</v>
      </c>
      <c r="D32" s="79" t="s">
        <v>80</v>
      </c>
      <c r="E32" s="80">
        <v>2</v>
      </c>
      <c r="F32" s="23"/>
      <c r="G32" s="31">
        <f t="shared" si="0"/>
        <v>0</v>
      </c>
      <c r="H32" s="11"/>
    </row>
    <row r="33" spans="1:9" s="10" customFormat="1" x14ac:dyDescent="0.3">
      <c r="A33" s="62" t="s">
        <v>184</v>
      </c>
      <c r="B33" s="77" t="s">
        <v>36</v>
      </c>
      <c r="C33" s="126" t="s">
        <v>180</v>
      </c>
      <c r="D33" s="79" t="s">
        <v>80</v>
      </c>
      <c r="E33" s="80">
        <v>2</v>
      </c>
      <c r="F33" s="23"/>
      <c r="G33" s="31">
        <f t="shared" si="0"/>
        <v>0</v>
      </c>
    </row>
    <row r="34" spans="1:9" s="10" customFormat="1" ht="28.5" thickBot="1" x14ac:dyDescent="0.35">
      <c r="A34" s="62" t="s">
        <v>184</v>
      </c>
      <c r="B34" s="77" t="s">
        <v>76</v>
      </c>
      <c r="C34" s="126" t="s">
        <v>181</v>
      </c>
      <c r="D34" s="79" t="s">
        <v>80</v>
      </c>
      <c r="E34" s="80">
        <v>2</v>
      </c>
      <c r="F34" s="23"/>
      <c r="G34" s="31">
        <f t="shared" si="0"/>
        <v>0</v>
      </c>
      <c r="H34" s="129"/>
    </row>
    <row r="35" spans="1:9" s="10" customFormat="1" ht="28.5" thickBot="1" x14ac:dyDescent="0.35">
      <c r="A35" s="63" t="s">
        <v>184</v>
      </c>
      <c r="B35" s="82" t="s">
        <v>141</v>
      </c>
      <c r="C35" s="127" t="s">
        <v>182</v>
      </c>
      <c r="D35" s="92" t="s">
        <v>80</v>
      </c>
      <c r="E35" s="93">
        <v>25</v>
      </c>
      <c r="F35" s="45"/>
      <c r="G35" s="36">
        <f t="shared" si="0"/>
        <v>0</v>
      </c>
      <c r="H35" s="131" t="s">
        <v>99</v>
      </c>
      <c r="I35" s="130">
        <f>ROUND(SUM(G29:G35),2)</f>
        <v>0</v>
      </c>
    </row>
    <row r="36" spans="1:9" ht="42.5" thickBot="1" x14ac:dyDescent="0.35">
      <c r="A36" s="7"/>
      <c r="B36" s="7"/>
      <c r="C36" s="7"/>
      <c r="D36" s="3"/>
      <c r="E36" s="90"/>
      <c r="F36" s="53" t="s">
        <v>45</v>
      </c>
      <c r="G36" s="54">
        <f>SUM(G5:G35)</f>
        <v>0</v>
      </c>
      <c r="H36" s="46"/>
      <c r="I36" s="49"/>
    </row>
  </sheetData>
  <sheetProtection algorithmName="SHA-512" hashValue="ICmY1TSzI2r8DXPcsUbv9fjRqUekNqHrw2/Yvq3e2J0xtaucXnOkLEVTmUFGpEYVcZVST6hdrAndgRhcVRTPfQ==" saltValue="72pcOD0lBf9b46unIAcl1A==" spinCount="100000" sheet="1" objects="1" scenarios="1"/>
  <mergeCells count="2">
    <mergeCell ref="A1:G1"/>
    <mergeCell ref="A3:G3"/>
  </mergeCells>
  <phoneticPr fontId="1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4A2FF-2030-4772-A4CD-0C73C0264508}">
  <dimension ref="A1:F16"/>
  <sheetViews>
    <sheetView tabSelected="1" topLeftCell="A6" zoomScale="115" zoomScaleNormal="115" workbookViewId="0">
      <selection activeCell="J7" sqref="J7"/>
    </sheetView>
  </sheetViews>
  <sheetFormatPr defaultRowHeight="14.5" x14ac:dyDescent="0.35"/>
  <cols>
    <col min="1" max="1" width="11.6328125" customWidth="1"/>
    <col min="2" max="2" width="51.36328125" customWidth="1"/>
    <col min="3" max="3" width="20.90625" customWidth="1"/>
    <col min="4" max="4" width="13.453125" bestFit="1" customWidth="1"/>
  </cols>
  <sheetData>
    <row r="1" spans="1:6" ht="27" customHeight="1" x14ac:dyDescent="0.35">
      <c r="A1" s="166"/>
      <c r="B1" s="166"/>
      <c r="C1" s="166"/>
    </row>
    <row r="2" spans="1:6" x14ac:dyDescent="0.35">
      <c r="A2" s="167" t="s">
        <v>199</v>
      </c>
      <c r="B2" s="167"/>
      <c r="C2" s="167"/>
    </row>
    <row r="3" spans="1:6" ht="26" x14ac:dyDescent="0.35">
      <c r="A3" s="137" t="s">
        <v>200</v>
      </c>
      <c r="B3" s="137" t="s">
        <v>201</v>
      </c>
      <c r="C3" s="137" t="s">
        <v>202</v>
      </c>
    </row>
    <row r="4" spans="1:6" x14ac:dyDescent="0.35">
      <c r="A4" s="138">
        <v>1</v>
      </c>
      <c r="B4" s="139" t="s">
        <v>217</v>
      </c>
      <c r="C4" s="140">
        <f>'P24-004-4201 S'!G61</f>
        <v>-2066.5500000000002</v>
      </c>
    </row>
    <row r="5" spans="1:6" x14ac:dyDescent="0.35">
      <c r="A5" s="138">
        <v>2</v>
      </c>
      <c r="B5" s="139" t="s">
        <v>203</v>
      </c>
      <c r="C5" s="140">
        <f>'P24-004-4201 SK'!G37</f>
        <v>0</v>
      </c>
    </row>
    <row r="6" spans="1:6" x14ac:dyDescent="0.35">
      <c r="A6" s="138">
        <v>3</v>
      </c>
      <c r="B6" s="139" t="s">
        <v>204</v>
      </c>
      <c r="C6" s="140">
        <f>'P24-004-4201 TD'!G36</f>
        <v>0</v>
      </c>
    </row>
    <row r="7" spans="1:6" ht="39" x14ac:dyDescent="0.35">
      <c r="A7" s="137" t="s">
        <v>205</v>
      </c>
      <c r="B7" s="141" t="s">
        <v>206</v>
      </c>
      <c r="C7" s="142">
        <f>ROUND(SUM(C4:C5),2)</f>
        <v>-2066.5500000000002</v>
      </c>
      <c r="D7" t="s">
        <v>221</v>
      </c>
      <c r="F7" s="143"/>
    </row>
    <row r="8" spans="1:6" x14ac:dyDescent="0.35">
      <c r="A8" s="144"/>
      <c r="B8" s="144"/>
      <c r="C8" s="144"/>
    </row>
    <row r="9" spans="1:6" ht="74.400000000000006" customHeight="1" x14ac:dyDescent="0.35">
      <c r="A9" s="168" t="s">
        <v>207</v>
      </c>
      <c r="B9" s="168"/>
      <c r="C9" s="168"/>
    </row>
    <row r="10" spans="1:6" x14ac:dyDescent="0.35">
      <c r="A10" s="145"/>
      <c r="B10" s="145"/>
      <c r="C10" s="145"/>
    </row>
    <row r="11" spans="1:6" x14ac:dyDescent="0.35">
      <c r="A11" s="144"/>
      <c r="B11" s="144"/>
      <c r="C11" s="146" t="s">
        <v>208</v>
      </c>
    </row>
    <row r="12" spans="1:6" ht="3.9" customHeight="1" x14ac:dyDescent="0.35">
      <c r="A12" s="144"/>
      <c r="B12" s="144"/>
      <c r="C12" s="144"/>
    </row>
    <row r="13" spans="1:6" ht="282.89999999999998" customHeight="1" x14ac:dyDescent="0.35">
      <c r="A13" s="164" t="s">
        <v>209</v>
      </c>
      <c r="B13" s="165"/>
      <c r="C13" s="165"/>
    </row>
    <row r="14" spans="1:6" ht="165.9" customHeight="1" x14ac:dyDescent="0.35">
      <c r="A14" s="169" t="s">
        <v>210</v>
      </c>
      <c r="B14" s="170"/>
      <c r="C14" s="170"/>
    </row>
    <row r="15" spans="1:6" ht="96.65" customHeight="1" x14ac:dyDescent="0.35">
      <c r="A15" s="164" t="s">
        <v>211</v>
      </c>
      <c r="B15" s="165"/>
      <c r="C15" s="165"/>
    </row>
    <row r="16" spans="1:6" ht="190.4" customHeight="1" x14ac:dyDescent="0.35"/>
  </sheetData>
  <sheetProtection algorithmName="SHA-512" hashValue="EV9JfPHdpbdu6pZOVMQmDFHhkG35PVtn428ayMMMMzH3NQ10UEouVZbbKOzAUjB+qafCc2vsLqhRvPySMwT0PQ==" saltValue="UvsT53gLfXOx2TiTSXiTzA==" spinCount="100000" sheet="1" objects="1" scenarios="1"/>
  <mergeCells count="6">
    <mergeCell ref="A15:C15"/>
    <mergeCell ref="A1:C1"/>
    <mergeCell ref="A2:C2"/>
    <mergeCell ref="A9:C9"/>
    <mergeCell ref="A13:C13"/>
    <mergeCell ref="A14:C1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b5dac68c2df872cde2c2403f8a9d92c">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746a25405a60c3f6c463787c85b9c398"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568FC7-0251-4E5A-BCAD-863D5FF4754E}">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customXml/itemProps2.xml><?xml version="1.0" encoding="utf-8"?>
<ds:datastoreItem xmlns:ds="http://schemas.openxmlformats.org/officeDocument/2006/customXml" ds:itemID="{C8742CB0-0427-4C92-8659-C90B918857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DF550FD-B34B-480B-9D8D-2E7379B199B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P24-004-4201 S</vt:lpstr>
      <vt:lpstr>P24-004-4201 SK</vt:lpstr>
      <vt:lpstr>P24-004-4201 TD</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Aiškutė Tranienė</cp:lastModifiedBy>
  <dcterms:created xsi:type="dcterms:W3CDTF">2020-10-05T14:48:34Z</dcterms:created>
  <dcterms:modified xsi:type="dcterms:W3CDTF">2026-02-25T13:01:13Z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y fmtid="{D5CDD505-2E9C-101B-9397-08002B2CF9AE}" pid="3" name="MediaServiceImageTags">
    <vt:lpwstr/>
  </property>
</Properties>
</file>